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ngeles.vazquez\Documents\_Jefatura_IV\_ARCHIVO EN GOOGLE\PEF-PEL Premisas y Pautas Finales\Durango\1. Premisas\Locales\"/>
    </mc:Choice>
  </mc:AlternateContent>
  <xr:revisionPtr revIDLastSave="0" documentId="13_ncr:1_{9B1FC971-154E-479A-A798-BAF791932805}" xr6:coauthVersionLast="45" xr6:coauthVersionMax="45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PREMISAS CAMPAÑA LOCAL " sheetId="1" state="hidden" r:id="rId1"/>
    <sheet name="CAMPAÑA LOCAL 15min 2CI 50 d" sheetId="2" r:id="rId2"/>
    <sheet name="MODELO CAMPAÑA 15min 2CI 50 d" sheetId="3" r:id="rId3"/>
  </sheets>
  <definedNames>
    <definedName name="_xlnm._FilterDatabase" localSheetId="2" hidden="1">'MODELO CAMPAÑA 15min 2CI 50 d'!$A$7:$AY$53</definedName>
    <definedName name="_xlnm.Print_Area" localSheetId="0">'PREMISAS CAMPAÑA LOCAL '!$A$1:$F$30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3" i="3" l="1"/>
  <c r="F52" i="3"/>
  <c r="F51" i="3"/>
  <c r="E50" i="3"/>
  <c r="F49" i="3"/>
  <c r="F48" i="3"/>
  <c r="F47" i="3"/>
  <c r="E46" i="3"/>
  <c r="F45" i="3"/>
  <c r="F44" i="3"/>
  <c r="F43" i="3"/>
  <c r="E42" i="3"/>
  <c r="F41" i="3"/>
  <c r="E40" i="3"/>
  <c r="E39" i="3"/>
  <c r="E43" i="3" l="1"/>
  <c r="E51" i="3"/>
  <c r="E48" i="3"/>
  <c r="E47" i="3"/>
  <c r="B53" i="3"/>
  <c r="E44" i="3"/>
  <c r="F46" i="3"/>
  <c r="F50" i="3"/>
  <c r="E52" i="3"/>
  <c r="F42" i="3"/>
  <c r="F40" i="3"/>
  <c r="E41" i="3"/>
  <c r="E45" i="3"/>
  <c r="E49" i="3"/>
  <c r="E53" i="3" l="1"/>
  <c r="F53" i="3"/>
  <c r="C44" i="3" l="1"/>
  <c r="D44" i="3" s="1"/>
  <c r="C47" i="3"/>
  <c r="D47" i="3" s="1"/>
  <c r="C42" i="3"/>
  <c r="D42" i="3" s="1"/>
  <c r="C48" i="3"/>
  <c r="D48" i="3" s="1"/>
  <c r="C45" i="3"/>
  <c r="D45" i="3" s="1"/>
  <c r="C49" i="3"/>
  <c r="D49" i="3" s="1"/>
  <c r="C52" i="3"/>
  <c r="D52" i="3" s="1"/>
  <c r="C40" i="3"/>
  <c r="C50" i="3"/>
  <c r="D50" i="3" s="1"/>
  <c r="C51" i="3"/>
  <c r="D51" i="3" s="1"/>
  <c r="C43" i="3"/>
  <c r="D43" i="3" s="1"/>
  <c r="C46" i="3"/>
  <c r="D46" i="3" s="1"/>
  <c r="C41" i="3"/>
  <c r="D41" i="3" s="1"/>
  <c r="D40" i="3" l="1"/>
  <c r="C53" i="3"/>
  <c r="D53" i="3" s="1"/>
  <c r="D16" i="1" l="1"/>
  <c r="D17" i="1"/>
  <c r="D18" i="1"/>
  <c r="D19" i="1"/>
  <c r="D20" i="1"/>
  <c r="D21" i="1"/>
  <c r="D22" i="1"/>
  <c r="D23" i="1"/>
  <c r="D24" i="1"/>
  <c r="D25" i="1"/>
  <c r="D26" i="1"/>
  <c r="D15" i="1"/>
  <c r="D27" i="1" l="1"/>
  <c r="B27" i="1"/>
  <c r="C16" i="1" l="1"/>
  <c r="C17" i="1"/>
  <c r="C18" i="1"/>
  <c r="C19" i="1"/>
  <c r="C20" i="1"/>
  <c r="C21" i="1"/>
  <c r="C22" i="1"/>
  <c r="C23" i="1"/>
  <c r="C24" i="1"/>
  <c r="C25" i="1"/>
  <c r="C15" i="1" l="1"/>
  <c r="A1" i="2" l="1"/>
  <c r="C7" i="1" l="1"/>
  <c r="D7" i="1" s="1"/>
  <c r="C10" i="1" l="1"/>
  <c r="B10" i="1"/>
  <c r="D10" i="1" s="1"/>
  <c r="B2" i="2"/>
  <c r="E3" i="2"/>
  <c r="B3" i="2"/>
  <c r="C27" i="1"/>
</calcChain>
</file>

<file path=xl/sharedStrings.xml><?xml version="1.0" encoding="utf-8"?>
<sst xmlns="http://schemas.openxmlformats.org/spreadsheetml/2006/main" count="1579" uniqueCount="53">
  <si>
    <t>ENTIDAD</t>
  </si>
  <si>
    <t>DIAS</t>
  </si>
  <si>
    <t>MINUTOS</t>
  </si>
  <si>
    <t>PROMOCIONALES DIARIOS</t>
  </si>
  <si>
    <t>PROMOCIONALES EN EL PERIODO</t>
  </si>
  <si>
    <t>TOTAL</t>
  </si>
  <si>
    <t>PORCENTAJE MÍNIMO</t>
  </si>
  <si>
    <t>PARTIDOS</t>
  </si>
  <si>
    <t>PORCENTAJE DE VOTACIÓN</t>
  </si>
  <si>
    <t>PORCENTAJE CORRESPONDIENTE AL 70%</t>
  </si>
  <si>
    <t>PROMOCIONALES DE PRECAMPAÑA</t>
  </si>
  <si>
    <t>PAN</t>
  </si>
  <si>
    <t>PRI</t>
  </si>
  <si>
    <t>PRD</t>
  </si>
  <si>
    <t>PT</t>
  </si>
  <si>
    <t>PVEM</t>
  </si>
  <si>
    <t>MC</t>
  </si>
  <si>
    <t>MORENA</t>
  </si>
  <si>
    <t>Partido o Coalición</t>
  </si>
  <si>
    <t>Promocionales que le corresponde a cada partido político
(A + C)</t>
  </si>
  <si>
    <t>Promocionales aplicando la clausula de maximización
(Art. 15, Numeral 12 del RRTV)</t>
  </si>
  <si>
    <t>Fracciones de promocionales sobrantes del 30% igualitario</t>
  </si>
  <si>
    <t>Fracciones de promocionales sobrantes del 70% proporcional</t>
  </si>
  <si>
    <t>Vigencia:</t>
  </si>
  <si>
    <t>No. de
impactos</t>
  </si>
  <si>
    <t>INE</t>
  </si>
  <si>
    <t>PES</t>
  </si>
  <si>
    <t>CAMPAÑA</t>
  </si>
  <si>
    <t>Promocionales sobrantes para el INE</t>
  </si>
  <si>
    <t>Partido Revolucionario Institucional</t>
  </si>
  <si>
    <t>Movimiento Ciudadano</t>
  </si>
  <si>
    <t>Partido Acción Nacional</t>
  </si>
  <si>
    <t>Partido Encuentro Solidario</t>
  </si>
  <si>
    <t>Partido del Trabajo</t>
  </si>
  <si>
    <t>Partido de la Revolución Democrática</t>
  </si>
  <si>
    <t>Partido Verde Ecologista de México</t>
  </si>
  <si>
    <t>Redes Sociales Progresistas</t>
  </si>
  <si>
    <t>Fuerza Social por México</t>
  </si>
  <si>
    <t>RSP</t>
  </si>
  <si>
    <t>FSM</t>
  </si>
  <si>
    <t>PAUTA DE CAMPAÑA PARA EL PROCESO ELECTORAL LOCAL DE DURANGO 2020-2021</t>
  </si>
  <si>
    <t>DURANGO</t>
  </si>
  <si>
    <t>PD</t>
  </si>
  <si>
    <t xml:space="preserve">Partido Duranguense </t>
  </si>
  <si>
    <t>14 de abril al 02 de junio de 2021</t>
  </si>
  <si>
    <t>MODELO DE PAUTA DE CAMPAÑA PARA EL PROCESO ELECTORAL LOCAL DE DURANGO 2020-2021</t>
  </si>
  <si>
    <t>SORTEO</t>
  </si>
  <si>
    <t>PD-DGO</t>
  </si>
  <si>
    <t>C.I.</t>
  </si>
  <si>
    <t>Distribución equitativa del 50% de los promocionales que se reintegran a partidos políticos que eran parte de los C.I.</t>
  </si>
  <si>
    <t>Candidatos Independientes</t>
  </si>
  <si>
    <t>ASIGNADOS</t>
  </si>
  <si>
    <t>CONTEO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</si>
</sst>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0.0000"/>
    <numFmt numFmtId="166" formatCode="dd"/>
    <numFmt numFmtId="167" formatCode="ddd"/>
    <numFmt numFmtId="168" formatCode="mmm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11"/>
      <color rgb="FFFF0000"/>
      <name val="Calibri"/>
      <family val="2"/>
      <scheme val="minor"/>
    </font>
    <font>
      <sz val="10"/>
      <color indexed="8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b/>
      <sz val="11"/>
      <color rgb="FFFFFF66"/>
      <name val="Arial"/>
      <family val="2"/>
    </font>
    <font>
      <b/>
      <sz val="11"/>
      <color rgb="FFFF00FF"/>
      <name val="Arial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b/>
      <sz val="11"/>
      <color rgb="FFC00000"/>
      <name val="Arial"/>
      <family val="2"/>
    </font>
    <font>
      <b/>
      <sz val="11"/>
      <color rgb="FFF5C40F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sz val="11"/>
      <name val="Arial"/>
      <family val="2"/>
    </font>
    <font>
      <b/>
      <sz val="11"/>
      <color rgb="FF006838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197AF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AFDD"/>
        <bgColor indexed="64"/>
      </patternFill>
    </fill>
    <fill>
      <patternFill patternType="solid">
        <fgColor rgb="FF7426BD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9" fillId="0" borderId="0"/>
    <xf numFmtId="0" fontId="10" fillId="0" borderId="0"/>
    <xf numFmtId="0" fontId="9" fillId="0" borderId="0"/>
    <xf numFmtId="9" fontId="16" fillId="0" borderId="0" applyFont="0" applyFill="0" applyBorder="0" applyAlignment="0" applyProtection="0"/>
    <xf numFmtId="0" fontId="2" fillId="0" borderId="0"/>
    <xf numFmtId="0" fontId="9" fillId="0" borderId="0"/>
    <xf numFmtId="0" fontId="9" fillId="0" borderId="0"/>
    <xf numFmtId="0" fontId="10" fillId="0" borderId="0"/>
    <xf numFmtId="0" fontId="9" fillId="0" borderId="0"/>
  </cellStyleXfs>
  <cellXfs count="94">
    <xf numFmtId="0" fontId="0" fillId="0" borderId="0" xfId="0"/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8" fillId="0" borderId="0" xfId="0" applyFont="1"/>
    <xf numFmtId="0" fontId="1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left"/>
    </xf>
    <xf numFmtId="0" fontId="11" fillId="3" borderId="1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9" fontId="0" fillId="10" borderId="1" xfId="0" applyNumberForma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justify" vertical="center" wrapText="1"/>
    </xf>
    <xf numFmtId="0" fontId="23" fillId="0" borderId="0" xfId="0" applyFont="1"/>
    <xf numFmtId="0" fontId="17" fillId="0" borderId="1" xfId="0" applyFont="1" applyBorder="1" applyAlignment="1">
      <alignment horizontal="center" vertical="center" wrapText="1"/>
    </xf>
    <xf numFmtId="165" fontId="17" fillId="0" borderId="9" xfId="0" applyNumberFormat="1" applyFont="1" applyBorder="1" applyAlignment="1">
      <alignment horizontal="center" vertical="center" wrapText="1"/>
    </xf>
    <xf numFmtId="165" fontId="17" fillId="0" borderId="3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justify" vertical="center" wrapText="1"/>
    </xf>
    <xf numFmtId="0" fontId="17" fillId="2" borderId="5" xfId="0" applyFont="1" applyFill="1" applyBorder="1" applyAlignment="1">
      <alignment horizontal="center" vertical="center" wrapText="1"/>
    </xf>
    <xf numFmtId="165" fontId="17" fillId="2" borderId="1" xfId="0" applyNumberFormat="1" applyFont="1" applyFill="1" applyBorder="1" applyAlignment="1">
      <alignment horizontal="center" vertical="center" wrapText="1"/>
    </xf>
    <xf numFmtId="1" fontId="17" fillId="2" borderId="5" xfId="0" applyNumberFormat="1" applyFont="1" applyFill="1" applyBorder="1" applyAlignment="1">
      <alignment horizontal="center" vertical="center" wrapText="1"/>
    </xf>
    <xf numFmtId="3" fontId="17" fillId="2" borderId="5" xfId="0" applyNumberFormat="1" applyFont="1" applyFill="1" applyBorder="1" applyAlignment="1">
      <alignment horizontal="center" vertical="center" wrapText="1"/>
    </xf>
    <xf numFmtId="165" fontId="17" fillId="2" borderId="5" xfId="0" applyNumberFormat="1" applyFont="1" applyFill="1" applyBorder="1" applyAlignment="1">
      <alignment horizontal="center" vertical="center" wrapText="1"/>
    </xf>
    <xf numFmtId="165" fontId="23" fillId="0" borderId="0" xfId="0" applyNumberFormat="1" applyFont="1"/>
    <xf numFmtId="3" fontId="23" fillId="0" borderId="0" xfId="0" applyNumberFormat="1" applyFont="1"/>
    <xf numFmtId="165" fontId="7" fillId="0" borderId="1" xfId="0" applyNumberFormat="1" applyFont="1" applyBorder="1" applyAlignment="1">
      <alignment horizontal="center" vertical="center"/>
    </xf>
    <xf numFmtId="3" fontId="24" fillId="3" borderId="8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21" fillId="5" borderId="0" xfId="0" applyFont="1" applyFill="1" applyAlignment="1">
      <alignment vertical="center" wrapText="1"/>
    </xf>
    <xf numFmtId="0" fontId="21" fillId="5" borderId="0" xfId="0" applyFont="1" applyFill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7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center" vertical="center" wrapText="1"/>
    </xf>
    <xf numFmtId="165" fontId="17" fillId="0" borderId="10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center" vertical="center"/>
    </xf>
    <xf numFmtId="3" fontId="0" fillId="0" borderId="0" xfId="0" applyNumberFormat="1"/>
    <xf numFmtId="0" fontId="17" fillId="4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1" fillId="16" borderId="0" xfId="0" applyFont="1" applyFill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Fill="1"/>
    <xf numFmtId="0" fontId="13" fillId="11" borderId="1" xfId="0" applyNumberFormat="1" applyFont="1" applyFill="1" applyBorder="1" applyAlignment="1" applyProtection="1">
      <alignment horizontal="center" vertical="center" wrapText="1"/>
    </xf>
    <xf numFmtId="0" fontId="20" fillId="8" borderId="1" xfId="0" applyNumberFormat="1" applyFont="1" applyFill="1" applyBorder="1" applyAlignment="1" applyProtection="1">
      <alignment horizontal="center" vertical="center" wrapText="1"/>
    </xf>
    <xf numFmtId="0" fontId="12" fillId="12" borderId="1" xfId="0" applyNumberFormat="1" applyFont="1" applyFill="1" applyBorder="1" applyAlignment="1" applyProtection="1">
      <alignment horizontal="center" vertical="center" wrapText="1"/>
    </xf>
    <xf numFmtId="0" fontId="14" fillId="7" borderId="1" xfId="0" applyNumberFormat="1" applyFont="1" applyFill="1" applyBorder="1" applyAlignment="1" applyProtection="1">
      <alignment horizontal="center" vertical="center" wrapText="1"/>
    </xf>
    <xf numFmtId="0" fontId="20" fillId="13" borderId="1" xfId="0" applyNumberFormat="1" applyFont="1" applyFill="1" applyBorder="1" applyAlignment="1" applyProtection="1">
      <alignment horizontal="center" vertical="center" wrapText="1"/>
    </xf>
    <xf numFmtId="0" fontId="20" fillId="7" borderId="1" xfId="0" applyNumberFormat="1" applyFont="1" applyFill="1" applyBorder="1" applyAlignment="1" applyProtection="1">
      <alignment horizontal="center" vertical="center" wrapText="1"/>
    </xf>
    <xf numFmtId="0" fontId="12" fillId="6" borderId="1" xfId="0" applyNumberFormat="1" applyFont="1" applyFill="1" applyBorder="1" applyAlignment="1" applyProtection="1">
      <alignment horizontal="center" vertical="center" wrapText="1"/>
    </xf>
    <xf numFmtId="0" fontId="26" fillId="14" borderId="1" xfId="0" applyNumberFormat="1" applyFont="1" applyFill="1" applyBorder="1" applyAlignment="1" applyProtection="1">
      <alignment horizontal="center" vertical="center" wrapText="1"/>
    </xf>
    <xf numFmtId="0" fontId="12" fillId="15" borderId="1" xfId="2" applyNumberFormat="1" applyFont="1" applyFill="1" applyBorder="1" applyAlignment="1" applyProtection="1">
      <alignment horizontal="center" vertical="center" wrapText="1"/>
    </xf>
    <xf numFmtId="0" fontId="12" fillId="15" borderId="1" xfId="0" applyNumberFormat="1" applyFont="1" applyFill="1" applyBorder="1" applyAlignment="1" applyProtection="1">
      <alignment horizontal="center" vertical="center" wrapText="1"/>
    </xf>
    <xf numFmtId="0" fontId="18" fillId="2" borderId="1" xfId="0" applyNumberFormat="1" applyFont="1" applyFill="1" applyBorder="1" applyAlignment="1" applyProtection="1">
      <alignment horizontal="center" vertical="center"/>
    </xf>
    <xf numFmtId="0" fontId="19" fillId="9" borderId="1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17" fillId="4" borderId="1" xfId="0" applyFont="1" applyFill="1" applyBorder="1" applyAlignment="1">
      <alignment horizontal="center" vertical="top" wrapText="1"/>
    </xf>
    <xf numFmtId="0" fontId="24" fillId="3" borderId="6" xfId="0" applyFont="1" applyFill="1" applyBorder="1" applyAlignment="1">
      <alignment horizontal="center" vertical="center"/>
    </xf>
    <xf numFmtId="0" fontId="24" fillId="3" borderId="7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9" fontId="17" fillId="4" borderId="1" xfId="0" applyNumberFormat="1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 wrapText="1"/>
    </xf>
    <xf numFmtId="168" fontId="21" fillId="2" borderId="1" xfId="0" applyNumberFormat="1" applyFont="1" applyFill="1" applyBorder="1" applyAlignment="1">
      <alignment horizontal="center" vertical="center"/>
    </xf>
    <xf numFmtId="166" fontId="25" fillId="2" borderId="1" xfId="1" applyNumberFormat="1" applyFont="1" applyFill="1" applyBorder="1" applyAlignment="1">
      <alignment horizontal="center"/>
    </xf>
    <xf numFmtId="167" fontId="25" fillId="2" borderId="1" xfId="1" applyNumberFormat="1" applyFont="1" applyFill="1" applyBorder="1" applyAlignment="1">
      <alignment horizontal="center"/>
    </xf>
  </cellXfs>
  <cellStyles count="10">
    <cellStyle name="Normal" xfId="0" builtinId="0"/>
    <cellStyle name="Normal 10 3 2" xfId="7" xr:uid="{652D3E0F-2CF2-4EC3-B8AE-1239973C2BA3}"/>
    <cellStyle name="Normal 2" xfId="2" xr:uid="{00000000-0005-0000-0000-000001000000}"/>
    <cellStyle name="Normal 2 2" xfId="9" xr:uid="{E46DE486-71C2-4140-B720-08731D9C55FC}"/>
    <cellStyle name="Normal 2 2 2 2" xfId="6" xr:uid="{4EE64499-CDB6-4409-91A5-56C7C03C2AC4}"/>
    <cellStyle name="Normal 2 3" xfId="5" xr:uid="{11E70D7C-EE18-45A6-8974-2DD5D2254648}"/>
    <cellStyle name="Normal 2 4" xfId="8" xr:uid="{E0608D01-4C8D-4E33-A522-A3C64840E23B}"/>
    <cellStyle name="Normal 2 5" xfId="3" xr:uid="{749664B6-F256-49F6-9297-7B381B8F8896}"/>
    <cellStyle name="Normal 3" xfId="1" xr:uid="{00000000-0005-0000-0000-000002000000}"/>
    <cellStyle name="Porcentual 2" xfId="4" xr:uid="{1B4C544D-0A7D-4854-BA60-A25AB6755B9B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zoomScale="90" zoomScaleNormal="90" zoomScaleSheetLayoutView="85" workbookViewId="0">
      <selection activeCell="F31" sqref="F31"/>
    </sheetView>
  </sheetViews>
  <sheetFormatPr baseColWidth="10" defaultRowHeight="15" x14ac:dyDescent="0.25"/>
  <cols>
    <col min="1" max="1" width="17.42578125" bestFit="1" customWidth="1"/>
    <col min="2" max="2" width="12.140625" customWidth="1"/>
    <col min="3" max="3" width="16.5703125" customWidth="1"/>
    <col min="4" max="4" width="20.7109375" customWidth="1"/>
    <col min="5" max="5" width="18.140625" customWidth="1"/>
    <col min="6" max="6" width="18.85546875" customWidth="1"/>
  </cols>
  <sheetData>
    <row r="1" spans="1:6" ht="30" customHeight="1" x14ac:dyDescent="0.25">
      <c r="A1" s="76" t="s">
        <v>40</v>
      </c>
      <c r="B1" s="77"/>
      <c r="C1" s="77"/>
      <c r="D1" s="77"/>
      <c r="E1" s="77"/>
      <c r="F1" s="77"/>
    </row>
    <row r="3" spans="1:6" x14ac:dyDescent="0.25">
      <c r="A3" s="1" t="s">
        <v>0</v>
      </c>
      <c r="B3" s="78" t="s">
        <v>41</v>
      </c>
      <c r="C3" s="79"/>
      <c r="D3" s="80"/>
      <c r="E3" s="80"/>
      <c r="F3" s="80"/>
    </row>
    <row r="5" spans="1:6" ht="14.45" customHeight="1" x14ac:dyDescent="0.25">
      <c r="A5" s="81" t="s">
        <v>27</v>
      </c>
      <c r="B5" s="82"/>
      <c r="C5" s="82"/>
      <c r="D5" s="83"/>
    </row>
    <row r="6" spans="1:6" ht="30" x14ac:dyDescent="0.25">
      <c r="A6" s="2" t="s">
        <v>1</v>
      </c>
      <c r="B6" s="2" t="s">
        <v>2</v>
      </c>
      <c r="C6" s="2" t="s">
        <v>3</v>
      </c>
      <c r="D6" s="2" t="s">
        <v>4</v>
      </c>
    </row>
    <row r="7" spans="1:6" x14ac:dyDescent="0.25">
      <c r="A7" s="3">
        <v>50</v>
      </c>
      <c r="B7" s="3">
        <v>15</v>
      </c>
      <c r="C7" s="4">
        <f>B7*2</f>
        <v>30</v>
      </c>
      <c r="D7" s="5">
        <f>A7*C7</f>
        <v>1500</v>
      </c>
    </row>
    <row r="8" spans="1:6" x14ac:dyDescent="0.25">
      <c r="A8" s="22"/>
      <c r="B8" s="22"/>
      <c r="C8" s="22"/>
      <c r="D8" s="6"/>
      <c r="E8" s="22"/>
      <c r="F8" s="22"/>
    </row>
    <row r="9" spans="1:6" x14ac:dyDescent="0.25">
      <c r="A9" s="22"/>
      <c r="B9" s="25">
        <v>0.3</v>
      </c>
      <c r="C9" s="25">
        <v>0.7</v>
      </c>
      <c r="D9" s="25">
        <v>1</v>
      </c>
      <c r="E9" s="22"/>
      <c r="F9" s="22"/>
    </row>
    <row r="10" spans="1:6" x14ac:dyDescent="0.25">
      <c r="A10" s="19" t="s">
        <v>5</v>
      </c>
      <c r="B10" s="4">
        <f>D7*0.3</f>
        <v>450</v>
      </c>
      <c r="C10" s="4">
        <f>D7*0.7</f>
        <v>1050</v>
      </c>
      <c r="D10" s="5">
        <f>B10+C10</f>
        <v>1500</v>
      </c>
    </row>
    <row r="12" spans="1:6" x14ac:dyDescent="0.25">
      <c r="A12" s="23" t="s">
        <v>6</v>
      </c>
      <c r="B12" s="24"/>
      <c r="C12" s="7">
        <v>3</v>
      </c>
    </row>
    <row r="14" spans="1:6" ht="50.25" customHeight="1" x14ac:dyDescent="0.25">
      <c r="A14" s="8" t="s">
        <v>7</v>
      </c>
      <c r="B14" s="19" t="s">
        <v>8</v>
      </c>
      <c r="C14" s="2" t="s">
        <v>9</v>
      </c>
      <c r="D14" s="2" t="s">
        <v>10</v>
      </c>
    </row>
    <row r="15" spans="1:6" x14ac:dyDescent="0.25">
      <c r="A15" s="27" t="s">
        <v>11</v>
      </c>
      <c r="B15" s="20">
        <v>18.357700477014529</v>
      </c>
      <c r="C15" s="9">
        <f>IF(B15&gt;=$C$12,(B15*100)/SUMIF($B$15:$B$25,CONCATENATE("&gt;=",$C$12)),0)</f>
        <v>18.357700477014529</v>
      </c>
      <c r="D15" s="10">
        <f>'CAMPAÑA LOCAL 15min 2CI 50 d'!H4</f>
        <v>229</v>
      </c>
    </row>
    <row r="16" spans="1:6" x14ac:dyDescent="0.25">
      <c r="A16" s="27" t="s">
        <v>12</v>
      </c>
      <c r="B16" s="20">
        <v>24.899104997420498</v>
      </c>
      <c r="C16" s="9">
        <f t="shared" ref="C16:C25" si="0">IF(B16&gt;=$C$12,(B16*100)/SUMIF($B$15:$B$25,CONCATENATE("&gt;=",$C$12)),0)</f>
        <v>24.899104997420501</v>
      </c>
      <c r="D16" s="10">
        <f>'CAMPAÑA LOCAL 15min 2CI 50 d'!H5</f>
        <v>298</v>
      </c>
    </row>
    <row r="17" spans="1:6" x14ac:dyDescent="0.25">
      <c r="A17" s="27" t="s">
        <v>13</v>
      </c>
      <c r="B17" s="20">
        <v>5.0957979652131069</v>
      </c>
      <c r="C17" s="9">
        <f t="shared" si="0"/>
        <v>5.0957979652131069</v>
      </c>
      <c r="D17" s="10">
        <f>'CAMPAÑA LOCAL 15min 2CI 50 d'!H6</f>
        <v>90</v>
      </c>
    </row>
    <row r="18" spans="1:6" x14ac:dyDescent="0.25">
      <c r="A18" s="27" t="s">
        <v>14</v>
      </c>
      <c r="B18" s="20">
        <v>8.3430290655070003</v>
      </c>
      <c r="C18" s="9">
        <f t="shared" si="0"/>
        <v>8.3430290655070003</v>
      </c>
      <c r="D18" s="10">
        <f>'CAMPAÑA LOCAL 15min 2CI 50 d'!H7</f>
        <v>124</v>
      </c>
    </row>
    <row r="19" spans="1:6" x14ac:dyDescent="0.25">
      <c r="A19" s="27" t="s">
        <v>15</v>
      </c>
      <c r="B19" s="20">
        <v>5.1040089980525911</v>
      </c>
      <c r="C19" s="9">
        <f t="shared" si="0"/>
        <v>5.1040089980525911</v>
      </c>
      <c r="D19" s="10">
        <f>'CAMPAÑA LOCAL 15min 2CI 50 d'!H8</f>
        <v>90</v>
      </c>
    </row>
    <row r="20" spans="1:6" x14ac:dyDescent="0.25">
      <c r="A20" s="27" t="s">
        <v>16</v>
      </c>
      <c r="B20" s="20">
        <v>4.3146653694267618</v>
      </c>
      <c r="C20" s="9">
        <f t="shared" si="0"/>
        <v>4.3146653694267618</v>
      </c>
      <c r="D20" s="10">
        <f>'CAMPAÑA LOCAL 15min 2CI 50 d'!H9</f>
        <v>82</v>
      </c>
    </row>
    <row r="21" spans="1:6" x14ac:dyDescent="0.25">
      <c r="A21" s="27" t="s">
        <v>42</v>
      </c>
      <c r="B21" s="20">
        <v>4.925845077950588</v>
      </c>
      <c r="C21" s="9">
        <f t="shared" si="0"/>
        <v>4.925845077950588</v>
      </c>
      <c r="D21" s="10">
        <f>'CAMPAÑA LOCAL 15min 2CI 50 d'!H10</f>
        <v>88</v>
      </c>
    </row>
    <row r="22" spans="1:6" x14ac:dyDescent="0.25">
      <c r="A22" s="27" t="s">
        <v>17</v>
      </c>
      <c r="B22" s="20">
        <v>28.959848049414926</v>
      </c>
      <c r="C22" s="9">
        <f t="shared" si="0"/>
        <v>28.959848049414926</v>
      </c>
      <c r="D22" s="10">
        <f>'CAMPAÑA LOCAL 15min 2CI 50 d'!H11</f>
        <v>341</v>
      </c>
    </row>
    <row r="23" spans="1:6" x14ac:dyDescent="0.25">
      <c r="A23" s="27" t="s">
        <v>26</v>
      </c>
      <c r="B23" s="20">
        <v>0</v>
      </c>
      <c r="C23" s="9">
        <f t="shared" si="0"/>
        <v>0</v>
      </c>
      <c r="D23" s="10">
        <f>'CAMPAÑA LOCAL 15min 2CI 50 d'!H12</f>
        <v>37</v>
      </c>
    </row>
    <row r="24" spans="1:6" x14ac:dyDescent="0.25">
      <c r="A24" s="27" t="s">
        <v>38</v>
      </c>
      <c r="B24" s="20">
        <v>0</v>
      </c>
      <c r="C24" s="9">
        <f t="shared" si="0"/>
        <v>0</v>
      </c>
      <c r="D24" s="10">
        <f>'CAMPAÑA LOCAL 15min 2CI 50 d'!H13</f>
        <v>37</v>
      </c>
    </row>
    <row r="25" spans="1:6" x14ac:dyDescent="0.25">
      <c r="A25" s="27" t="s">
        <v>39</v>
      </c>
      <c r="B25" s="20">
        <v>0</v>
      </c>
      <c r="C25" s="9">
        <f t="shared" si="0"/>
        <v>0</v>
      </c>
      <c r="D25" s="10">
        <f>'CAMPAÑA LOCAL 15min 2CI 50 d'!H14</f>
        <v>37</v>
      </c>
    </row>
    <row r="26" spans="1:6" x14ac:dyDescent="0.25">
      <c r="A26" s="27" t="s">
        <v>48</v>
      </c>
      <c r="B26" s="20">
        <v>0</v>
      </c>
      <c r="C26" s="9">
        <v>0</v>
      </c>
      <c r="D26" s="10">
        <f>'CAMPAÑA LOCAL 15min 2CI 50 d'!H15</f>
        <v>37</v>
      </c>
    </row>
    <row r="27" spans="1:6" x14ac:dyDescent="0.25">
      <c r="A27" s="1" t="s">
        <v>5</v>
      </c>
      <c r="B27" s="18">
        <f>SUM(B15:B26)</f>
        <v>100</v>
      </c>
      <c r="C27" s="11">
        <f>SUM(C15:C25)</f>
        <v>100</v>
      </c>
      <c r="D27" s="12">
        <f>SUM(D15:D26)</f>
        <v>1490</v>
      </c>
    </row>
    <row r="30" spans="1:6" x14ac:dyDescent="0.25">
      <c r="A30" s="21" t="s">
        <v>28</v>
      </c>
      <c r="B30" s="21"/>
      <c r="C30" s="21"/>
      <c r="D30" s="26">
        <v>10</v>
      </c>
    </row>
    <row r="31" spans="1:6" x14ac:dyDescent="0.25">
      <c r="D31" s="53"/>
      <c r="F31" s="13"/>
    </row>
  </sheetData>
  <dataConsolidate/>
  <mergeCells count="4">
    <mergeCell ref="A1:F1"/>
    <mergeCell ref="B3:C3"/>
    <mergeCell ref="D3:F3"/>
    <mergeCell ref="A5:D5"/>
  </mergeCells>
  <printOptions horizontalCentered="1"/>
  <pageMargins left="0.70866141732283472" right="0.70866141732283472" top="0.74803149606299213" bottom="0.74803149606299213" header="0.31496062992125984" footer="0.31496062992125984"/>
  <pageSetup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"/>
  <sheetViews>
    <sheetView tabSelected="1" zoomScale="80" zoomScaleNormal="80" zoomScaleSheetLayoutView="90" workbookViewId="0">
      <selection activeCell="A2" sqref="A2:A3"/>
    </sheetView>
  </sheetViews>
  <sheetFormatPr baseColWidth="10" defaultColWidth="11.42578125" defaultRowHeight="12.75" x14ac:dyDescent="0.2"/>
  <cols>
    <col min="1" max="1" width="31" style="28" customWidth="1"/>
    <col min="2" max="6" width="22.28515625" style="28" customWidth="1"/>
    <col min="7" max="8" width="17.140625" style="28" customWidth="1"/>
    <col min="9" max="9" width="11.5703125" style="14" customWidth="1"/>
    <col min="10" max="16384" width="11.42578125" style="28"/>
  </cols>
  <sheetData>
    <row r="1" spans="1:8" ht="43.15" customHeight="1" x14ac:dyDescent="0.2">
      <c r="A1" s="84" t="str">
        <f>CONCATENATE("
CALCULO DE DISTRIBUCIÓN DE LOS MENSAJES DE CAMPAÑA PARA EL PROCESO ELECTORAL LOCAL
 ",'PREMISAS CAMPAÑA LOCAL '!B3, " ", "2020-2021")</f>
        <v xml:space="preserve">
CALCULO DE DISTRIBUCIÓN DE LOS MENSAJES DE CAMPAÑA PARA EL PROCESO ELECTORAL LOCAL
 DURANGO 2020-2021</v>
      </c>
      <c r="B1" s="84"/>
      <c r="C1" s="84"/>
      <c r="D1" s="84"/>
      <c r="E1" s="84"/>
      <c r="F1" s="84"/>
      <c r="G1" s="84"/>
      <c r="H1" s="84"/>
    </row>
    <row r="2" spans="1:8" ht="49.5" customHeight="1" x14ac:dyDescent="0.2">
      <c r="A2" s="87" t="s">
        <v>18</v>
      </c>
      <c r="B2" s="88" t="str">
        <f>CONCATENATE("DURACIÓN: ",'PREMISAS CAMPAÑA LOCAL '!A7," DÍAS
TOTAL DE PROMOCIONALES DE 30 SEGUNDOS EN CADA ESTACIÓN DE RADIO O CANAL DE TELEVISIÓN:  ", ('PREMISAS CAMPAÑA LOCAL '!D7), " PROMOCIONALES")</f>
        <v>DURACIÓN: 50 DÍAS
TOTAL DE PROMOCIONALES DE 30 SEGUNDOS EN CADA ESTACIÓN DE RADIO O CANAL DE TELEVISIÓN:  1500 PROMOCIONALES</v>
      </c>
      <c r="C2" s="88"/>
      <c r="D2" s="88"/>
      <c r="E2" s="88"/>
      <c r="F2" s="88"/>
      <c r="G2" s="87" t="s">
        <v>19</v>
      </c>
      <c r="H2" s="87" t="s">
        <v>20</v>
      </c>
    </row>
    <row r="3" spans="1:8" ht="112.5" customHeight="1" x14ac:dyDescent="0.2">
      <c r="A3" s="87"/>
      <c r="B3" s="54" t="str">
        <f>CONCATENATE(('PREMISAS CAMPAÑA LOCAL '!D7)*0.3," promocionales (30%)
 Se distribuyen de manera igualitaria entre el número de partidos contendientes
(A)")</f>
        <v>450 promocionales (30%)
 Se distribuyen de manera igualitaria entre el número de partidos contendientes
(A)</v>
      </c>
      <c r="C3" s="54" t="s">
        <v>21</v>
      </c>
      <c r="D3" s="54" t="s">
        <v>49</v>
      </c>
      <c r="E3" s="54" t="str">
        <f>CONCATENATE(('PREMISAS CAMPAÑA LOCAL '!D7)*0.7," promocionales 
(70% Distribución Proporcional)
% Fuerza Electoral de los partidos 
(C) ")</f>
        <v xml:space="preserve">1050 promocionales 
(70% Distribución Proporcional)
% Fuerza Electoral de los partidos 
(C) </v>
      </c>
      <c r="F3" s="54" t="s">
        <v>22</v>
      </c>
      <c r="G3" s="87"/>
      <c r="H3" s="87"/>
    </row>
    <row r="4" spans="1:8" ht="28.15" customHeight="1" x14ac:dyDescent="0.2">
      <c r="A4" s="15" t="s">
        <v>31</v>
      </c>
      <c r="B4" s="29">
        <v>37</v>
      </c>
      <c r="C4" s="30">
        <v>0.5</v>
      </c>
      <c r="D4" s="31">
        <v>18.357700477014529</v>
      </c>
      <c r="E4" s="32">
        <v>192</v>
      </c>
      <c r="F4" s="41">
        <v>0.75585500865255995</v>
      </c>
      <c r="G4" s="32">
        <v>229</v>
      </c>
      <c r="H4" s="32">
        <v>229</v>
      </c>
    </row>
    <row r="5" spans="1:8" ht="28.15" customHeight="1" x14ac:dyDescent="0.2">
      <c r="A5" s="15" t="s">
        <v>29</v>
      </c>
      <c r="B5" s="29">
        <v>37</v>
      </c>
      <c r="C5" s="30">
        <v>0.5</v>
      </c>
      <c r="D5" s="31">
        <v>24.899104997420498</v>
      </c>
      <c r="E5" s="32">
        <v>261</v>
      </c>
      <c r="F5" s="41">
        <v>0.44060247291525911</v>
      </c>
      <c r="G5" s="32">
        <v>298</v>
      </c>
      <c r="H5" s="32">
        <v>298</v>
      </c>
    </row>
    <row r="6" spans="1:8" ht="28.15" customHeight="1" x14ac:dyDescent="0.2">
      <c r="A6" s="16" t="s">
        <v>34</v>
      </c>
      <c r="B6" s="29">
        <v>37</v>
      </c>
      <c r="C6" s="30">
        <v>0.5</v>
      </c>
      <c r="D6" s="31">
        <v>5.0957979652131069</v>
      </c>
      <c r="E6" s="32">
        <v>53</v>
      </c>
      <c r="F6" s="41">
        <v>0.50587863473762695</v>
      </c>
      <c r="G6" s="32">
        <v>90</v>
      </c>
      <c r="H6" s="32">
        <v>90</v>
      </c>
    </row>
    <row r="7" spans="1:8" ht="28.15" customHeight="1" x14ac:dyDescent="0.2">
      <c r="A7" s="15" t="s">
        <v>33</v>
      </c>
      <c r="B7" s="29">
        <v>37</v>
      </c>
      <c r="C7" s="30">
        <v>0.5</v>
      </c>
      <c r="D7" s="31">
        <v>8.3430290655070003</v>
      </c>
      <c r="E7" s="32">
        <v>87</v>
      </c>
      <c r="F7" s="41">
        <v>0.60180518782350134</v>
      </c>
      <c r="G7" s="32">
        <v>124</v>
      </c>
      <c r="H7" s="32">
        <v>124</v>
      </c>
    </row>
    <row r="8" spans="1:8" ht="28.15" customHeight="1" x14ac:dyDescent="0.2">
      <c r="A8" s="16" t="s">
        <v>35</v>
      </c>
      <c r="B8" s="29">
        <v>37</v>
      </c>
      <c r="C8" s="30">
        <v>0.5</v>
      </c>
      <c r="D8" s="31">
        <v>5.1040089980525911</v>
      </c>
      <c r="E8" s="32">
        <v>53</v>
      </c>
      <c r="F8" s="41">
        <v>0.59209447955220895</v>
      </c>
      <c r="G8" s="32">
        <v>90</v>
      </c>
      <c r="H8" s="32">
        <v>90</v>
      </c>
    </row>
    <row r="9" spans="1:8" ht="28.15" customHeight="1" x14ac:dyDescent="0.2">
      <c r="A9" s="15" t="s">
        <v>30</v>
      </c>
      <c r="B9" s="29">
        <v>37</v>
      </c>
      <c r="C9" s="30">
        <v>0.5</v>
      </c>
      <c r="D9" s="31">
        <v>4.3146653694267618</v>
      </c>
      <c r="E9" s="32">
        <v>45</v>
      </c>
      <c r="F9" s="41">
        <v>0.30398637898099423</v>
      </c>
      <c r="G9" s="32">
        <v>82</v>
      </c>
      <c r="H9" s="32">
        <v>82</v>
      </c>
    </row>
    <row r="10" spans="1:8" ht="28.15" customHeight="1" x14ac:dyDescent="0.2">
      <c r="A10" s="15" t="s">
        <v>43</v>
      </c>
      <c r="B10" s="29">
        <v>37</v>
      </c>
      <c r="C10" s="30">
        <v>0.5</v>
      </c>
      <c r="D10" s="31">
        <v>4.925845077950588</v>
      </c>
      <c r="E10" s="32">
        <v>51</v>
      </c>
      <c r="F10" s="41">
        <v>0.72137331848117014</v>
      </c>
      <c r="G10" s="32">
        <v>88</v>
      </c>
      <c r="H10" s="32">
        <v>88</v>
      </c>
    </row>
    <row r="11" spans="1:8" ht="28.15" customHeight="1" x14ac:dyDescent="0.2">
      <c r="A11" s="15" t="s">
        <v>17</v>
      </c>
      <c r="B11" s="29">
        <v>37</v>
      </c>
      <c r="C11" s="30">
        <v>0.5</v>
      </c>
      <c r="D11" s="31">
        <v>28.959848049414926</v>
      </c>
      <c r="E11" s="32">
        <v>304</v>
      </c>
      <c r="F11" s="41">
        <v>7.8404518856757477E-2</v>
      </c>
      <c r="G11" s="32">
        <v>341</v>
      </c>
      <c r="H11" s="32">
        <v>341</v>
      </c>
    </row>
    <row r="12" spans="1:8" ht="28.15" customHeight="1" x14ac:dyDescent="0.2">
      <c r="A12" s="15" t="s">
        <v>32</v>
      </c>
      <c r="B12" s="29">
        <v>37</v>
      </c>
      <c r="C12" s="30">
        <v>0.5</v>
      </c>
      <c r="D12" s="31">
        <v>0</v>
      </c>
      <c r="E12" s="32">
        <v>0</v>
      </c>
      <c r="F12" s="41">
        <v>0</v>
      </c>
      <c r="G12" s="32">
        <v>37</v>
      </c>
      <c r="H12" s="32">
        <v>37</v>
      </c>
    </row>
    <row r="13" spans="1:8" ht="28.15" customHeight="1" x14ac:dyDescent="0.2">
      <c r="A13" s="15" t="s">
        <v>36</v>
      </c>
      <c r="B13" s="29">
        <v>37</v>
      </c>
      <c r="C13" s="30">
        <v>0.5</v>
      </c>
      <c r="D13" s="31">
        <v>0</v>
      </c>
      <c r="E13" s="32">
        <v>0</v>
      </c>
      <c r="F13" s="41">
        <v>0</v>
      </c>
      <c r="G13" s="32">
        <v>37</v>
      </c>
      <c r="H13" s="32">
        <v>37</v>
      </c>
    </row>
    <row r="14" spans="1:8" ht="28.15" customHeight="1" x14ac:dyDescent="0.2">
      <c r="A14" s="15" t="s">
        <v>37</v>
      </c>
      <c r="B14" s="29">
        <v>37</v>
      </c>
      <c r="C14" s="30">
        <v>0.5</v>
      </c>
      <c r="D14" s="31">
        <v>0</v>
      </c>
      <c r="E14" s="32">
        <v>0</v>
      </c>
      <c r="F14" s="41">
        <v>0</v>
      </c>
      <c r="G14" s="32">
        <v>37</v>
      </c>
      <c r="H14" s="32">
        <v>37</v>
      </c>
    </row>
    <row r="15" spans="1:8" ht="28.15" customHeight="1" x14ac:dyDescent="0.2">
      <c r="A15" s="48" t="s">
        <v>50</v>
      </c>
      <c r="B15" s="49">
        <v>37</v>
      </c>
      <c r="C15" s="30">
        <v>0.5</v>
      </c>
      <c r="D15" s="50">
        <v>0</v>
      </c>
      <c r="E15" s="51">
        <v>0</v>
      </c>
      <c r="F15" s="52">
        <v>0</v>
      </c>
      <c r="G15" s="51">
        <v>37</v>
      </c>
      <c r="H15" s="51">
        <v>37</v>
      </c>
    </row>
    <row r="16" spans="1:8" ht="23.25" customHeight="1" x14ac:dyDescent="0.2">
      <c r="A16" s="33" t="s">
        <v>5</v>
      </c>
      <c r="B16" s="34">
        <v>444</v>
      </c>
      <c r="C16" s="35">
        <v>6</v>
      </c>
      <c r="D16" s="36">
        <v>100</v>
      </c>
      <c r="E16" s="37">
        <v>1046</v>
      </c>
      <c r="F16" s="38">
        <v>4.0000000000000782</v>
      </c>
      <c r="G16" s="37">
        <v>1490</v>
      </c>
      <c r="H16" s="37">
        <v>1490</v>
      </c>
    </row>
    <row r="17" spans="1:5" x14ac:dyDescent="0.2">
      <c r="C17" s="39"/>
    </row>
    <row r="18" spans="1:5" ht="13.5" thickBot="1" x14ac:dyDescent="0.25">
      <c r="E18" s="40"/>
    </row>
    <row r="19" spans="1:5" ht="13.5" thickBot="1" x14ac:dyDescent="0.25">
      <c r="A19" s="85" t="s">
        <v>28</v>
      </c>
      <c r="B19" s="86"/>
      <c r="C19" s="42">
        <v>10</v>
      </c>
      <c r="D19" s="43"/>
    </row>
  </sheetData>
  <mergeCells count="6">
    <mergeCell ref="A1:H1"/>
    <mergeCell ref="A19:B19"/>
    <mergeCell ref="A2:A3"/>
    <mergeCell ref="B2:F2"/>
    <mergeCell ref="G2:G3"/>
    <mergeCell ref="H2:H3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Y54"/>
  <sheetViews>
    <sheetView zoomScale="68" zoomScaleNormal="68" workbookViewId="0">
      <selection activeCell="A5" sqref="A5:A7"/>
    </sheetView>
  </sheetViews>
  <sheetFormatPr baseColWidth="10" defaultRowHeight="14.25" x14ac:dyDescent="0.2"/>
  <cols>
    <col min="1" max="1" width="14" style="55" bestFit="1" customWidth="1"/>
    <col min="2" max="21" width="12" style="55" customWidth="1"/>
    <col min="22" max="25" width="12.140625" style="55" customWidth="1"/>
    <col min="26" max="31" width="10.85546875" style="55" customWidth="1"/>
    <col min="32" max="16384" width="11.42578125" style="55"/>
  </cols>
  <sheetData>
    <row r="1" spans="1:51" ht="34.5" customHeight="1" x14ac:dyDescent="0.2">
      <c r="A1" s="89" t="s">
        <v>45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</row>
    <row r="2" spans="1:51" ht="15" x14ac:dyDescent="0.2">
      <c r="A2" s="44"/>
      <c r="B2" s="44"/>
      <c r="C2" s="44"/>
      <c r="D2" s="44"/>
      <c r="E2" s="44"/>
      <c r="F2" s="44"/>
    </row>
    <row r="3" spans="1:51" ht="14.45" customHeight="1" x14ac:dyDescent="0.2">
      <c r="A3" s="45" t="s">
        <v>23</v>
      </c>
      <c r="B3" s="89" t="s">
        <v>44</v>
      </c>
      <c r="C3" s="89"/>
      <c r="D3" s="89"/>
      <c r="E3" s="89"/>
      <c r="F3" s="89"/>
    </row>
    <row r="4" spans="1:51" s="60" customFormat="1" ht="15" x14ac:dyDescent="0.2">
      <c r="A4" s="74"/>
      <c r="B4" s="74"/>
      <c r="C4" s="75"/>
      <c r="D4" s="75"/>
      <c r="E4" s="75"/>
      <c r="F4" s="75"/>
    </row>
    <row r="5" spans="1:51" ht="15" customHeight="1" x14ac:dyDescent="0.2">
      <c r="A5" s="90" t="s">
        <v>24</v>
      </c>
      <c r="B5" s="91">
        <v>44300</v>
      </c>
      <c r="C5" s="91">
        <v>44301</v>
      </c>
      <c r="D5" s="91">
        <v>44302</v>
      </c>
      <c r="E5" s="91">
        <v>44303</v>
      </c>
      <c r="F5" s="91">
        <v>44304</v>
      </c>
      <c r="G5" s="91">
        <v>44305</v>
      </c>
      <c r="H5" s="91">
        <v>44306</v>
      </c>
      <c r="I5" s="91">
        <v>44307</v>
      </c>
      <c r="J5" s="91">
        <v>44308</v>
      </c>
      <c r="K5" s="91">
        <v>44309</v>
      </c>
      <c r="L5" s="91">
        <v>44310</v>
      </c>
      <c r="M5" s="91">
        <v>44311</v>
      </c>
      <c r="N5" s="91">
        <v>44312</v>
      </c>
      <c r="O5" s="91">
        <v>44313</v>
      </c>
      <c r="P5" s="91">
        <v>44314</v>
      </c>
      <c r="Q5" s="91">
        <v>44315</v>
      </c>
      <c r="R5" s="91">
        <v>44316</v>
      </c>
      <c r="S5" s="91">
        <v>44317</v>
      </c>
      <c r="T5" s="91">
        <v>44318</v>
      </c>
      <c r="U5" s="91">
        <v>44319</v>
      </c>
      <c r="V5" s="91">
        <v>44320</v>
      </c>
      <c r="W5" s="91">
        <v>44321</v>
      </c>
      <c r="X5" s="91">
        <v>44322</v>
      </c>
      <c r="Y5" s="91">
        <v>44323</v>
      </c>
      <c r="Z5" s="91">
        <v>44324</v>
      </c>
      <c r="AA5" s="91">
        <v>44325</v>
      </c>
      <c r="AB5" s="91">
        <v>44326</v>
      </c>
      <c r="AC5" s="91">
        <v>44327</v>
      </c>
      <c r="AD5" s="91">
        <v>44328</v>
      </c>
      <c r="AE5" s="91">
        <v>44329</v>
      </c>
      <c r="AF5" s="91">
        <v>44330</v>
      </c>
      <c r="AG5" s="91">
        <v>44331</v>
      </c>
      <c r="AH5" s="91">
        <v>44332</v>
      </c>
      <c r="AI5" s="91">
        <v>44333</v>
      </c>
      <c r="AJ5" s="91">
        <v>44334</v>
      </c>
      <c r="AK5" s="91">
        <v>44335</v>
      </c>
      <c r="AL5" s="91">
        <v>44336</v>
      </c>
      <c r="AM5" s="91">
        <v>44337</v>
      </c>
      <c r="AN5" s="91">
        <v>44338</v>
      </c>
      <c r="AO5" s="91">
        <v>44339</v>
      </c>
      <c r="AP5" s="91">
        <v>44340</v>
      </c>
      <c r="AQ5" s="91">
        <v>44341</v>
      </c>
      <c r="AR5" s="91">
        <v>44342</v>
      </c>
      <c r="AS5" s="91">
        <v>44343</v>
      </c>
      <c r="AT5" s="91">
        <v>44344</v>
      </c>
      <c r="AU5" s="91">
        <v>44345</v>
      </c>
      <c r="AV5" s="91">
        <v>44346</v>
      </c>
      <c r="AW5" s="91">
        <v>44347</v>
      </c>
      <c r="AX5" s="91">
        <v>44348</v>
      </c>
      <c r="AY5" s="91">
        <v>44349</v>
      </c>
    </row>
    <row r="6" spans="1:51" x14ac:dyDescent="0.2">
      <c r="A6" s="90"/>
      <c r="B6" s="92">
        <v>44300</v>
      </c>
      <c r="C6" s="92">
        <v>44301</v>
      </c>
      <c r="D6" s="92">
        <v>44302</v>
      </c>
      <c r="E6" s="92">
        <v>44303</v>
      </c>
      <c r="F6" s="92">
        <v>44304</v>
      </c>
      <c r="G6" s="92">
        <v>44305</v>
      </c>
      <c r="H6" s="92">
        <v>44306</v>
      </c>
      <c r="I6" s="92">
        <v>44307</v>
      </c>
      <c r="J6" s="92">
        <v>44308</v>
      </c>
      <c r="K6" s="92">
        <v>44309</v>
      </c>
      <c r="L6" s="92">
        <v>44310</v>
      </c>
      <c r="M6" s="92">
        <v>44311</v>
      </c>
      <c r="N6" s="92">
        <v>44312</v>
      </c>
      <c r="O6" s="92">
        <v>44313</v>
      </c>
      <c r="P6" s="92">
        <v>44314</v>
      </c>
      <c r="Q6" s="92">
        <v>44315</v>
      </c>
      <c r="R6" s="92">
        <v>44316</v>
      </c>
      <c r="S6" s="92">
        <v>44317</v>
      </c>
      <c r="T6" s="92">
        <v>44318</v>
      </c>
      <c r="U6" s="92">
        <v>44319</v>
      </c>
      <c r="V6" s="92">
        <v>44320</v>
      </c>
      <c r="W6" s="92">
        <v>44321</v>
      </c>
      <c r="X6" s="92">
        <v>44322</v>
      </c>
      <c r="Y6" s="92">
        <v>44323</v>
      </c>
      <c r="Z6" s="92">
        <v>44324</v>
      </c>
      <c r="AA6" s="92">
        <v>44325</v>
      </c>
      <c r="AB6" s="92">
        <v>44326</v>
      </c>
      <c r="AC6" s="92">
        <v>44327</v>
      </c>
      <c r="AD6" s="92">
        <v>44328</v>
      </c>
      <c r="AE6" s="92">
        <v>44329</v>
      </c>
      <c r="AF6" s="92">
        <v>44330</v>
      </c>
      <c r="AG6" s="92">
        <v>44331</v>
      </c>
      <c r="AH6" s="92">
        <v>44332</v>
      </c>
      <c r="AI6" s="92">
        <v>44333</v>
      </c>
      <c r="AJ6" s="92">
        <v>44334</v>
      </c>
      <c r="AK6" s="92">
        <v>44335</v>
      </c>
      <c r="AL6" s="92">
        <v>44336</v>
      </c>
      <c r="AM6" s="92">
        <v>44337</v>
      </c>
      <c r="AN6" s="92">
        <v>44338</v>
      </c>
      <c r="AO6" s="92">
        <v>44339</v>
      </c>
      <c r="AP6" s="92">
        <v>44340</v>
      </c>
      <c r="AQ6" s="92">
        <v>44341</v>
      </c>
      <c r="AR6" s="92">
        <v>44342</v>
      </c>
      <c r="AS6" s="92">
        <v>44343</v>
      </c>
      <c r="AT6" s="92">
        <v>44344</v>
      </c>
      <c r="AU6" s="92">
        <v>44345</v>
      </c>
      <c r="AV6" s="92">
        <v>44346</v>
      </c>
      <c r="AW6" s="92">
        <v>44347</v>
      </c>
      <c r="AX6" s="92">
        <v>44348</v>
      </c>
      <c r="AY6" s="92">
        <v>44349</v>
      </c>
    </row>
    <row r="7" spans="1:51" x14ac:dyDescent="0.2">
      <c r="A7" s="90"/>
      <c r="B7" s="93">
        <v>44300</v>
      </c>
      <c r="C7" s="93">
        <v>44301</v>
      </c>
      <c r="D7" s="93">
        <v>44302</v>
      </c>
      <c r="E7" s="93">
        <v>44303</v>
      </c>
      <c r="F7" s="93">
        <v>44304</v>
      </c>
      <c r="G7" s="93">
        <v>44305</v>
      </c>
      <c r="H7" s="93">
        <v>44306</v>
      </c>
      <c r="I7" s="93">
        <v>44307</v>
      </c>
      <c r="J7" s="93">
        <v>44308</v>
      </c>
      <c r="K7" s="93">
        <v>44309</v>
      </c>
      <c r="L7" s="93">
        <v>44310</v>
      </c>
      <c r="M7" s="93">
        <v>44311</v>
      </c>
      <c r="N7" s="93">
        <v>44312</v>
      </c>
      <c r="O7" s="93">
        <v>44313</v>
      </c>
      <c r="P7" s="93">
        <v>44314</v>
      </c>
      <c r="Q7" s="93">
        <v>44315</v>
      </c>
      <c r="R7" s="93">
        <v>44316</v>
      </c>
      <c r="S7" s="93">
        <v>44317</v>
      </c>
      <c r="T7" s="93">
        <v>44318</v>
      </c>
      <c r="U7" s="93">
        <v>44319</v>
      </c>
      <c r="V7" s="93">
        <v>44320</v>
      </c>
      <c r="W7" s="93">
        <v>44321</v>
      </c>
      <c r="X7" s="93">
        <v>44322</v>
      </c>
      <c r="Y7" s="93">
        <v>44323</v>
      </c>
      <c r="Z7" s="93">
        <v>44324</v>
      </c>
      <c r="AA7" s="93">
        <v>44325</v>
      </c>
      <c r="AB7" s="93">
        <v>44326</v>
      </c>
      <c r="AC7" s="93">
        <v>44327</v>
      </c>
      <c r="AD7" s="93">
        <v>44328</v>
      </c>
      <c r="AE7" s="93">
        <v>44329</v>
      </c>
      <c r="AF7" s="93">
        <v>44330</v>
      </c>
      <c r="AG7" s="93">
        <v>44331</v>
      </c>
      <c r="AH7" s="93">
        <v>44332</v>
      </c>
      <c r="AI7" s="93">
        <v>44333</v>
      </c>
      <c r="AJ7" s="93">
        <v>44334</v>
      </c>
      <c r="AK7" s="93">
        <v>44335</v>
      </c>
      <c r="AL7" s="93">
        <v>44336</v>
      </c>
      <c r="AM7" s="93">
        <v>44337</v>
      </c>
      <c r="AN7" s="93">
        <v>44338</v>
      </c>
      <c r="AO7" s="93">
        <v>44339</v>
      </c>
      <c r="AP7" s="93">
        <v>44340</v>
      </c>
      <c r="AQ7" s="93">
        <v>44341</v>
      </c>
      <c r="AR7" s="93">
        <v>44342</v>
      </c>
      <c r="AS7" s="93">
        <v>44343</v>
      </c>
      <c r="AT7" s="93">
        <v>44344</v>
      </c>
      <c r="AU7" s="93">
        <v>44345</v>
      </c>
      <c r="AV7" s="93">
        <v>44346</v>
      </c>
      <c r="AW7" s="93">
        <v>44347</v>
      </c>
      <c r="AX7" s="93">
        <v>44348</v>
      </c>
      <c r="AY7" s="93">
        <v>44349</v>
      </c>
    </row>
    <row r="8" spans="1:51" ht="26.45" customHeight="1" x14ac:dyDescent="0.2">
      <c r="A8" s="46">
        <v>1</v>
      </c>
      <c r="B8" s="61" t="s">
        <v>13</v>
      </c>
      <c r="C8" s="65" t="s">
        <v>17</v>
      </c>
      <c r="D8" s="66" t="s">
        <v>12</v>
      </c>
      <c r="E8" s="65" t="s">
        <v>17</v>
      </c>
      <c r="F8" s="67" t="s">
        <v>11</v>
      </c>
      <c r="G8" s="68" t="s">
        <v>47</v>
      </c>
      <c r="H8" s="65" t="s">
        <v>17</v>
      </c>
      <c r="I8" s="66" t="s">
        <v>12</v>
      </c>
      <c r="J8" s="63" t="s">
        <v>15</v>
      </c>
      <c r="K8" s="64" t="s">
        <v>14</v>
      </c>
      <c r="L8" s="65" t="s">
        <v>17</v>
      </c>
      <c r="M8" s="67" t="s">
        <v>11</v>
      </c>
      <c r="N8" s="66" t="s">
        <v>12</v>
      </c>
      <c r="O8" s="65" t="s">
        <v>17</v>
      </c>
      <c r="P8" s="67" t="s">
        <v>11</v>
      </c>
      <c r="Q8" s="66" t="s">
        <v>12</v>
      </c>
      <c r="R8" s="65" t="s">
        <v>17</v>
      </c>
      <c r="S8" s="67" t="s">
        <v>11</v>
      </c>
      <c r="T8" s="66" t="s">
        <v>12</v>
      </c>
      <c r="U8" s="17" t="s">
        <v>25</v>
      </c>
      <c r="V8" s="72" t="s">
        <v>39</v>
      </c>
      <c r="W8" s="62" t="s">
        <v>16</v>
      </c>
      <c r="X8" s="70" t="s">
        <v>26</v>
      </c>
      <c r="Y8" s="68" t="s">
        <v>47</v>
      </c>
      <c r="Z8" s="67" t="s">
        <v>11</v>
      </c>
      <c r="AA8" s="66" t="s">
        <v>12</v>
      </c>
      <c r="AB8" s="65" t="s">
        <v>17</v>
      </c>
      <c r="AC8" s="64" t="s">
        <v>14</v>
      </c>
      <c r="AD8" s="63" t="s">
        <v>15</v>
      </c>
      <c r="AE8" s="62" t="s">
        <v>16</v>
      </c>
      <c r="AF8" s="71" t="s">
        <v>38</v>
      </c>
      <c r="AG8" s="65" t="s">
        <v>17</v>
      </c>
      <c r="AH8" s="66" t="s">
        <v>12</v>
      </c>
      <c r="AI8" s="65" t="s">
        <v>17</v>
      </c>
      <c r="AJ8" s="67" t="s">
        <v>11</v>
      </c>
      <c r="AK8" s="68" t="s">
        <v>47</v>
      </c>
      <c r="AL8" s="65" t="s">
        <v>17</v>
      </c>
      <c r="AM8" s="66" t="s">
        <v>12</v>
      </c>
      <c r="AN8" s="63" t="s">
        <v>15</v>
      </c>
      <c r="AO8" s="64" t="s">
        <v>14</v>
      </c>
      <c r="AP8" s="65" t="s">
        <v>17</v>
      </c>
      <c r="AQ8" s="67" t="s">
        <v>11</v>
      </c>
      <c r="AR8" s="66" t="s">
        <v>12</v>
      </c>
      <c r="AS8" s="65" t="s">
        <v>17</v>
      </c>
      <c r="AT8" s="62" t="s">
        <v>16</v>
      </c>
      <c r="AU8" s="61" t="s">
        <v>13</v>
      </c>
      <c r="AV8" s="65" t="s">
        <v>17</v>
      </c>
      <c r="AW8" s="67" t="s">
        <v>11</v>
      </c>
      <c r="AX8" s="66" t="s">
        <v>12</v>
      </c>
      <c r="AY8" s="73" t="s">
        <v>48</v>
      </c>
    </row>
    <row r="9" spans="1:51" ht="26.45" customHeight="1" x14ac:dyDescent="0.2">
      <c r="A9" s="46">
        <v>2</v>
      </c>
      <c r="B9" s="62" t="s">
        <v>16</v>
      </c>
      <c r="C9" s="61" t="s">
        <v>13</v>
      </c>
      <c r="D9" s="65" t="s">
        <v>17</v>
      </c>
      <c r="E9" s="66" t="s">
        <v>12</v>
      </c>
      <c r="F9" s="65" t="s">
        <v>17</v>
      </c>
      <c r="G9" s="67" t="s">
        <v>11</v>
      </c>
      <c r="H9" s="64" t="s">
        <v>14</v>
      </c>
      <c r="I9" s="65" t="s">
        <v>17</v>
      </c>
      <c r="J9" s="66" t="s">
        <v>12</v>
      </c>
      <c r="K9" s="63" t="s">
        <v>15</v>
      </c>
      <c r="L9" s="64" t="s">
        <v>14</v>
      </c>
      <c r="M9" s="66" t="s">
        <v>12</v>
      </c>
      <c r="N9" s="67" t="s">
        <v>11</v>
      </c>
      <c r="O9" s="66" t="s">
        <v>12</v>
      </c>
      <c r="P9" s="65" t="s">
        <v>17</v>
      </c>
      <c r="Q9" s="67" t="s">
        <v>11</v>
      </c>
      <c r="R9" s="61" t="s">
        <v>13</v>
      </c>
      <c r="S9" s="65" t="s">
        <v>17</v>
      </c>
      <c r="T9" s="67" t="s">
        <v>11</v>
      </c>
      <c r="U9" s="66" t="s">
        <v>12</v>
      </c>
      <c r="V9" s="73" t="s">
        <v>48</v>
      </c>
      <c r="W9" s="64" t="s">
        <v>14</v>
      </c>
      <c r="X9" s="71" t="s">
        <v>38</v>
      </c>
      <c r="Y9" s="70" t="s">
        <v>26</v>
      </c>
      <c r="Z9" s="68" t="s">
        <v>47</v>
      </c>
      <c r="AA9" s="67" t="s">
        <v>11</v>
      </c>
      <c r="AB9" s="66" t="s">
        <v>12</v>
      </c>
      <c r="AC9" s="65" t="s">
        <v>17</v>
      </c>
      <c r="AD9" s="64" t="s">
        <v>14</v>
      </c>
      <c r="AE9" s="66" t="s">
        <v>12</v>
      </c>
      <c r="AF9" s="62" t="s">
        <v>16</v>
      </c>
      <c r="AG9" s="72" t="s">
        <v>39</v>
      </c>
      <c r="AH9" s="65" t="s">
        <v>17</v>
      </c>
      <c r="AI9" s="66" t="s">
        <v>12</v>
      </c>
      <c r="AJ9" s="65" t="s">
        <v>17</v>
      </c>
      <c r="AK9" s="67" t="s">
        <v>11</v>
      </c>
      <c r="AL9" s="68" t="s">
        <v>47</v>
      </c>
      <c r="AM9" s="65" t="s">
        <v>17</v>
      </c>
      <c r="AN9" s="66" t="s">
        <v>12</v>
      </c>
      <c r="AO9" s="63" t="s">
        <v>15</v>
      </c>
      <c r="AP9" s="64" t="s">
        <v>14</v>
      </c>
      <c r="AQ9" s="65" t="s">
        <v>17</v>
      </c>
      <c r="AR9" s="67" t="s">
        <v>11</v>
      </c>
      <c r="AS9" s="66" t="s">
        <v>12</v>
      </c>
      <c r="AT9" s="65" t="s">
        <v>17</v>
      </c>
      <c r="AU9" s="62" t="s">
        <v>16</v>
      </c>
      <c r="AV9" s="61" t="s">
        <v>13</v>
      </c>
      <c r="AW9" s="65" t="s">
        <v>17</v>
      </c>
      <c r="AX9" s="67" t="s">
        <v>11</v>
      </c>
      <c r="AY9" s="66" t="s">
        <v>12</v>
      </c>
    </row>
    <row r="10" spans="1:51" ht="26.45" customHeight="1" x14ac:dyDescent="0.2">
      <c r="A10" s="46">
        <v>3</v>
      </c>
      <c r="B10" s="63" t="s">
        <v>15</v>
      </c>
      <c r="C10" s="62" t="s">
        <v>16</v>
      </c>
      <c r="D10" s="61" t="s">
        <v>13</v>
      </c>
      <c r="E10" s="65" t="s">
        <v>17</v>
      </c>
      <c r="F10" s="66" t="s">
        <v>12</v>
      </c>
      <c r="G10" s="65" t="s">
        <v>17</v>
      </c>
      <c r="H10" s="67" t="s">
        <v>11</v>
      </c>
      <c r="I10" s="68" t="s">
        <v>47</v>
      </c>
      <c r="J10" s="65" t="s">
        <v>17</v>
      </c>
      <c r="K10" s="66" t="s">
        <v>12</v>
      </c>
      <c r="L10" s="63" t="s">
        <v>15</v>
      </c>
      <c r="M10" s="64" t="s">
        <v>14</v>
      </c>
      <c r="N10" s="65" t="s">
        <v>17</v>
      </c>
      <c r="O10" s="67" t="s">
        <v>11</v>
      </c>
      <c r="P10" s="66" t="s">
        <v>12</v>
      </c>
      <c r="Q10" s="65" t="s">
        <v>17</v>
      </c>
      <c r="R10" s="67" t="s">
        <v>11</v>
      </c>
      <c r="S10" s="61" t="s">
        <v>13</v>
      </c>
      <c r="T10" s="65" t="s">
        <v>17</v>
      </c>
      <c r="U10" s="67" t="s">
        <v>11</v>
      </c>
      <c r="V10" s="66" t="s">
        <v>12</v>
      </c>
      <c r="W10" s="73" t="s">
        <v>48</v>
      </c>
      <c r="X10" s="64" t="s">
        <v>14</v>
      </c>
      <c r="Y10" s="62" t="s">
        <v>16</v>
      </c>
      <c r="Z10" s="66" t="s">
        <v>12</v>
      </c>
      <c r="AA10" s="68" t="s">
        <v>47</v>
      </c>
      <c r="AB10" s="67" t="s">
        <v>11</v>
      </c>
      <c r="AC10" s="66" t="s">
        <v>12</v>
      </c>
      <c r="AD10" s="65" t="s">
        <v>17</v>
      </c>
      <c r="AE10" s="64" t="s">
        <v>14</v>
      </c>
      <c r="AF10" s="63" t="s">
        <v>15</v>
      </c>
      <c r="AG10" s="70" t="s">
        <v>26</v>
      </c>
      <c r="AH10" s="72" t="s">
        <v>39</v>
      </c>
      <c r="AI10" s="71" t="s">
        <v>38</v>
      </c>
      <c r="AJ10" s="66" t="s">
        <v>12</v>
      </c>
      <c r="AK10" s="65" t="s">
        <v>17</v>
      </c>
      <c r="AL10" s="67" t="s">
        <v>11</v>
      </c>
      <c r="AM10" s="68" t="s">
        <v>47</v>
      </c>
      <c r="AN10" s="65" t="s">
        <v>17</v>
      </c>
      <c r="AO10" s="66" t="s">
        <v>12</v>
      </c>
      <c r="AP10" s="63" t="s">
        <v>15</v>
      </c>
      <c r="AQ10" s="64" t="s">
        <v>14</v>
      </c>
      <c r="AR10" s="65" t="s">
        <v>17</v>
      </c>
      <c r="AS10" s="67" t="s">
        <v>11</v>
      </c>
      <c r="AT10" s="66" t="s">
        <v>12</v>
      </c>
      <c r="AU10" s="65" t="s">
        <v>17</v>
      </c>
      <c r="AV10" s="62" t="s">
        <v>16</v>
      </c>
      <c r="AW10" s="61" t="s">
        <v>13</v>
      </c>
      <c r="AX10" s="65" t="s">
        <v>17</v>
      </c>
      <c r="AY10" s="67" t="s">
        <v>11</v>
      </c>
    </row>
    <row r="11" spans="1:51" ht="26.45" customHeight="1" x14ac:dyDescent="0.2">
      <c r="A11" s="46">
        <v>4</v>
      </c>
      <c r="B11" s="64" t="s">
        <v>14</v>
      </c>
      <c r="C11" s="63" t="s">
        <v>15</v>
      </c>
      <c r="D11" s="62" t="s">
        <v>16</v>
      </c>
      <c r="E11" s="61" t="s">
        <v>13</v>
      </c>
      <c r="F11" s="65" t="s">
        <v>17</v>
      </c>
      <c r="G11" s="66" t="s">
        <v>12</v>
      </c>
      <c r="H11" s="65" t="s">
        <v>17</v>
      </c>
      <c r="I11" s="67" t="s">
        <v>11</v>
      </c>
      <c r="J11" s="68" t="s">
        <v>47</v>
      </c>
      <c r="K11" s="65" t="s">
        <v>17</v>
      </c>
      <c r="L11" s="66" t="s">
        <v>12</v>
      </c>
      <c r="M11" s="63" t="s">
        <v>15</v>
      </c>
      <c r="N11" s="64" t="s">
        <v>14</v>
      </c>
      <c r="O11" s="66" t="s">
        <v>12</v>
      </c>
      <c r="P11" s="67" t="s">
        <v>11</v>
      </c>
      <c r="Q11" s="66" t="s">
        <v>12</v>
      </c>
      <c r="R11" s="65" t="s">
        <v>17</v>
      </c>
      <c r="S11" s="67" t="s">
        <v>11</v>
      </c>
      <c r="T11" s="61" t="s">
        <v>13</v>
      </c>
      <c r="U11" s="65" t="s">
        <v>17</v>
      </c>
      <c r="V11" s="67" t="s">
        <v>11</v>
      </c>
      <c r="W11" s="66" t="s">
        <v>12</v>
      </c>
      <c r="X11" s="73" t="s">
        <v>48</v>
      </c>
      <c r="Y11" s="72" t="s">
        <v>39</v>
      </c>
      <c r="Z11" s="71" t="s">
        <v>38</v>
      </c>
      <c r="AA11" s="70" t="s">
        <v>26</v>
      </c>
      <c r="AB11" s="68" t="s">
        <v>47</v>
      </c>
      <c r="AC11" s="67" t="s">
        <v>11</v>
      </c>
      <c r="AD11" s="66" t="s">
        <v>12</v>
      </c>
      <c r="AE11" s="65" t="s">
        <v>17</v>
      </c>
      <c r="AF11" s="64" t="s">
        <v>14</v>
      </c>
      <c r="AG11" s="66" t="s">
        <v>12</v>
      </c>
      <c r="AH11" s="62" t="s">
        <v>16</v>
      </c>
      <c r="AI11" s="61" t="s">
        <v>13</v>
      </c>
      <c r="AJ11" s="65" t="s">
        <v>17</v>
      </c>
      <c r="AK11" s="66" t="s">
        <v>12</v>
      </c>
      <c r="AL11" s="65" t="s">
        <v>17</v>
      </c>
      <c r="AM11" s="67" t="s">
        <v>11</v>
      </c>
      <c r="AN11" s="68" t="s">
        <v>47</v>
      </c>
      <c r="AO11" s="65" t="s">
        <v>17</v>
      </c>
      <c r="AP11" s="66" t="s">
        <v>12</v>
      </c>
      <c r="AQ11" s="63" t="s">
        <v>15</v>
      </c>
      <c r="AR11" s="64" t="s">
        <v>14</v>
      </c>
      <c r="AS11" s="65" t="s">
        <v>17</v>
      </c>
      <c r="AT11" s="67" t="s">
        <v>11</v>
      </c>
      <c r="AU11" s="66" t="s">
        <v>12</v>
      </c>
      <c r="AV11" s="65" t="s">
        <v>17</v>
      </c>
      <c r="AW11" s="62" t="s">
        <v>16</v>
      </c>
      <c r="AX11" s="61" t="s">
        <v>13</v>
      </c>
      <c r="AY11" s="65" t="s">
        <v>17</v>
      </c>
    </row>
    <row r="12" spans="1:51" ht="26.45" customHeight="1" x14ac:dyDescent="0.2">
      <c r="A12" s="46">
        <v>5</v>
      </c>
      <c r="B12" s="65" t="s">
        <v>17</v>
      </c>
      <c r="C12" s="64" t="s">
        <v>14</v>
      </c>
      <c r="D12" s="63" t="s">
        <v>15</v>
      </c>
      <c r="E12" s="62" t="s">
        <v>16</v>
      </c>
      <c r="F12" s="61" t="s">
        <v>13</v>
      </c>
      <c r="G12" s="65" t="s">
        <v>17</v>
      </c>
      <c r="H12" s="66" t="s">
        <v>12</v>
      </c>
      <c r="I12" s="65" t="s">
        <v>17</v>
      </c>
      <c r="J12" s="67" t="s">
        <v>11</v>
      </c>
      <c r="K12" s="64" t="s">
        <v>14</v>
      </c>
      <c r="L12" s="65" t="s">
        <v>17</v>
      </c>
      <c r="M12" s="66" t="s">
        <v>12</v>
      </c>
      <c r="N12" s="63" t="s">
        <v>15</v>
      </c>
      <c r="O12" s="64" t="s">
        <v>14</v>
      </c>
      <c r="P12" s="65" t="s">
        <v>17</v>
      </c>
      <c r="Q12" s="67" t="s">
        <v>11</v>
      </c>
      <c r="R12" s="66" t="s">
        <v>12</v>
      </c>
      <c r="S12" s="65" t="s">
        <v>17</v>
      </c>
      <c r="T12" s="67" t="s">
        <v>11</v>
      </c>
      <c r="U12" s="66" t="s">
        <v>12</v>
      </c>
      <c r="V12" s="65" t="s">
        <v>17</v>
      </c>
      <c r="W12" s="67" t="s">
        <v>11</v>
      </c>
      <c r="X12" s="66" t="s">
        <v>12</v>
      </c>
      <c r="Y12" s="73" t="s">
        <v>48</v>
      </c>
      <c r="Z12" s="64" t="s">
        <v>14</v>
      </c>
      <c r="AA12" s="62" t="s">
        <v>16</v>
      </c>
      <c r="AB12" s="70" t="s">
        <v>26</v>
      </c>
      <c r="AC12" s="68" t="s">
        <v>47</v>
      </c>
      <c r="AD12" s="67" t="s">
        <v>11</v>
      </c>
      <c r="AE12" s="66" t="s">
        <v>12</v>
      </c>
      <c r="AF12" s="65" t="s">
        <v>17</v>
      </c>
      <c r="AG12" s="64" t="s">
        <v>14</v>
      </c>
      <c r="AH12" s="63" t="s">
        <v>15</v>
      </c>
      <c r="AI12" s="62" t="s">
        <v>16</v>
      </c>
      <c r="AJ12" s="71" t="s">
        <v>38</v>
      </c>
      <c r="AK12" s="72" t="s">
        <v>39</v>
      </c>
      <c r="AL12" s="66" t="s">
        <v>12</v>
      </c>
      <c r="AM12" s="65" t="s">
        <v>17</v>
      </c>
      <c r="AN12" s="67" t="s">
        <v>11</v>
      </c>
      <c r="AO12" s="68" t="s">
        <v>47</v>
      </c>
      <c r="AP12" s="65" t="s">
        <v>17</v>
      </c>
      <c r="AQ12" s="66" t="s">
        <v>12</v>
      </c>
      <c r="AR12" s="63" t="s">
        <v>15</v>
      </c>
      <c r="AS12" s="64" t="s">
        <v>14</v>
      </c>
      <c r="AT12" s="65" t="s">
        <v>17</v>
      </c>
      <c r="AU12" s="67" t="s">
        <v>11</v>
      </c>
      <c r="AV12" s="66" t="s">
        <v>12</v>
      </c>
      <c r="AW12" s="65" t="s">
        <v>17</v>
      </c>
      <c r="AX12" s="62" t="s">
        <v>16</v>
      </c>
      <c r="AY12" s="61" t="s">
        <v>13</v>
      </c>
    </row>
    <row r="13" spans="1:51" ht="26.45" customHeight="1" x14ac:dyDescent="0.2">
      <c r="A13" s="46">
        <v>6</v>
      </c>
      <c r="B13" s="66" t="s">
        <v>12</v>
      </c>
      <c r="C13" s="65" t="s">
        <v>17</v>
      </c>
      <c r="D13" s="64" t="s">
        <v>14</v>
      </c>
      <c r="E13" s="63" t="s">
        <v>15</v>
      </c>
      <c r="F13" s="62" t="s">
        <v>16</v>
      </c>
      <c r="G13" s="61" t="s">
        <v>13</v>
      </c>
      <c r="H13" s="65" t="s">
        <v>17</v>
      </c>
      <c r="I13" s="66" t="s">
        <v>12</v>
      </c>
      <c r="J13" s="65" t="s">
        <v>17</v>
      </c>
      <c r="K13" s="67" t="s">
        <v>11</v>
      </c>
      <c r="L13" s="68" t="s">
        <v>47</v>
      </c>
      <c r="M13" s="65" t="s">
        <v>17</v>
      </c>
      <c r="N13" s="66" t="s">
        <v>12</v>
      </c>
      <c r="O13" s="63" t="s">
        <v>15</v>
      </c>
      <c r="P13" s="64" t="s">
        <v>14</v>
      </c>
      <c r="Q13" s="66" t="s">
        <v>12</v>
      </c>
      <c r="R13" s="67" t="s">
        <v>11</v>
      </c>
      <c r="S13" s="66" t="s">
        <v>12</v>
      </c>
      <c r="T13" s="65" t="s">
        <v>17</v>
      </c>
      <c r="U13" s="67" t="s">
        <v>11</v>
      </c>
      <c r="V13" s="61" t="s">
        <v>13</v>
      </c>
      <c r="W13" s="65" t="s">
        <v>17</v>
      </c>
      <c r="X13" s="67" t="s">
        <v>11</v>
      </c>
      <c r="Y13" s="66" t="s">
        <v>12</v>
      </c>
      <c r="Z13" s="73" t="s">
        <v>48</v>
      </c>
      <c r="AA13" s="64" t="s">
        <v>14</v>
      </c>
      <c r="AB13" s="17" t="s">
        <v>25</v>
      </c>
      <c r="AC13" s="66" t="s">
        <v>12</v>
      </c>
      <c r="AD13" s="68" t="s">
        <v>47</v>
      </c>
      <c r="AE13" s="67" t="s">
        <v>11</v>
      </c>
      <c r="AF13" s="66" t="s">
        <v>12</v>
      </c>
      <c r="AG13" s="65" t="s">
        <v>17</v>
      </c>
      <c r="AH13" s="64" t="s">
        <v>14</v>
      </c>
      <c r="AI13" s="66" t="s">
        <v>12</v>
      </c>
      <c r="AJ13" s="70" t="s">
        <v>26</v>
      </c>
      <c r="AK13" s="61" t="s">
        <v>13</v>
      </c>
      <c r="AL13" s="65" t="s">
        <v>17</v>
      </c>
      <c r="AM13" s="72" t="s">
        <v>39</v>
      </c>
      <c r="AN13" s="71" t="s">
        <v>38</v>
      </c>
      <c r="AO13" s="67" t="s">
        <v>11</v>
      </c>
      <c r="AP13" s="68" t="s">
        <v>47</v>
      </c>
      <c r="AQ13" s="65" t="s">
        <v>17</v>
      </c>
      <c r="AR13" s="66" t="s">
        <v>12</v>
      </c>
      <c r="AS13" s="63" t="s">
        <v>15</v>
      </c>
      <c r="AT13" s="64" t="s">
        <v>14</v>
      </c>
      <c r="AU13" s="65" t="s">
        <v>17</v>
      </c>
      <c r="AV13" s="67" t="s">
        <v>11</v>
      </c>
      <c r="AW13" s="66" t="s">
        <v>12</v>
      </c>
      <c r="AX13" s="65" t="s">
        <v>17</v>
      </c>
      <c r="AY13" s="62" t="s">
        <v>16</v>
      </c>
    </row>
    <row r="14" spans="1:51" ht="26.45" customHeight="1" x14ac:dyDescent="0.2">
      <c r="A14" s="46">
        <v>7</v>
      </c>
      <c r="B14" s="67" t="s">
        <v>11</v>
      </c>
      <c r="C14" s="66" t="s">
        <v>12</v>
      </c>
      <c r="D14" s="65" t="s">
        <v>17</v>
      </c>
      <c r="E14" s="64" t="s">
        <v>14</v>
      </c>
      <c r="F14" s="63" t="s">
        <v>15</v>
      </c>
      <c r="G14" s="62" t="s">
        <v>16</v>
      </c>
      <c r="H14" s="61" t="s">
        <v>13</v>
      </c>
      <c r="I14" s="65" t="s">
        <v>17</v>
      </c>
      <c r="J14" s="66" t="s">
        <v>12</v>
      </c>
      <c r="K14" s="65" t="s">
        <v>17</v>
      </c>
      <c r="L14" s="67" t="s">
        <v>11</v>
      </c>
      <c r="M14" s="68" t="s">
        <v>47</v>
      </c>
      <c r="N14" s="65" t="s">
        <v>17</v>
      </c>
      <c r="O14" s="66" t="s">
        <v>12</v>
      </c>
      <c r="P14" s="63" t="s">
        <v>15</v>
      </c>
      <c r="Q14" s="64" t="s">
        <v>14</v>
      </c>
      <c r="R14" s="65" t="s">
        <v>17</v>
      </c>
      <c r="S14" s="67" t="s">
        <v>11</v>
      </c>
      <c r="T14" s="66" t="s">
        <v>12</v>
      </c>
      <c r="U14" s="65" t="s">
        <v>17</v>
      </c>
      <c r="V14" s="67" t="s">
        <v>11</v>
      </c>
      <c r="W14" s="61" t="s">
        <v>13</v>
      </c>
      <c r="X14" s="65" t="s">
        <v>17</v>
      </c>
      <c r="Y14" s="67" t="s">
        <v>11</v>
      </c>
      <c r="Z14" s="66" t="s">
        <v>12</v>
      </c>
      <c r="AA14" s="73" t="s">
        <v>48</v>
      </c>
      <c r="AB14" s="72" t="s">
        <v>39</v>
      </c>
      <c r="AC14" s="62" t="s">
        <v>16</v>
      </c>
      <c r="AD14" s="70" t="s">
        <v>26</v>
      </c>
      <c r="AE14" s="68" t="s">
        <v>47</v>
      </c>
      <c r="AF14" s="67" t="s">
        <v>11</v>
      </c>
      <c r="AG14" s="62" t="s">
        <v>16</v>
      </c>
      <c r="AH14" s="65" t="s">
        <v>17</v>
      </c>
      <c r="AI14" s="64" t="s">
        <v>14</v>
      </c>
      <c r="AJ14" s="63" t="s">
        <v>15</v>
      </c>
      <c r="AK14" s="62" t="s">
        <v>16</v>
      </c>
      <c r="AL14" s="71" t="s">
        <v>38</v>
      </c>
      <c r="AM14" s="65" t="s">
        <v>17</v>
      </c>
      <c r="AN14" s="66" t="s">
        <v>12</v>
      </c>
      <c r="AO14" s="65" t="s">
        <v>17</v>
      </c>
      <c r="AP14" s="67" t="s">
        <v>11</v>
      </c>
      <c r="AQ14" s="68" t="s">
        <v>47</v>
      </c>
      <c r="AR14" s="65" t="s">
        <v>17</v>
      </c>
      <c r="AS14" s="66" t="s">
        <v>12</v>
      </c>
      <c r="AT14" s="63" t="s">
        <v>15</v>
      </c>
      <c r="AU14" s="64" t="s">
        <v>14</v>
      </c>
      <c r="AV14" s="65" t="s">
        <v>17</v>
      </c>
      <c r="AW14" s="67" t="s">
        <v>11</v>
      </c>
      <c r="AX14" s="66" t="s">
        <v>12</v>
      </c>
      <c r="AY14" s="65" t="s">
        <v>17</v>
      </c>
    </row>
    <row r="15" spans="1:51" ht="26.45" customHeight="1" x14ac:dyDescent="0.2">
      <c r="A15" s="46">
        <v>8</v>
      </c>
      <c r="B15" s="68" t="s">
        <v>47</v>
      </c>
      <c r="C15" s="67" t="s">
        <v>11</v>
      </c>
      <c r="D15" s="66" t="s">
        <v>12</v>
      </c>
      <c r="E15" s="65" t="s">
        <v>17</v>
      </c>
      <c r="F15" s="64" t="s">
        <v>14</v>
      </c>
      <c r="G15" s="63" t="s">
        <v>15</v>
      </c>
      <c r="H15" s="62" t="s">
        <v>16</v>
      </c>
      <c r="I15" s="61" t="s">
        <v>13</v>
      </c>
      <c r="J15" s="65" t="s">
        <v>17</v>
      </c>
      <c r="K15" s="66" t="s">
        <v>12</v>
      </c>
      <c r="L15" s="65" t="s">
        <v>17</v>
      </c>
      <c r="M15" s="67" t="s">
        <v>11</v>
      </c>
      <c r="N15" s="64" t="s">
        <v>14</v>
      </c>
      <c r="O15" s="65" t="s">
        <v>17</v>
      </c>
      <c r="P15" s="66" t="s">
        <v>12</v>
      </c>
      <c r="Q15" s="63" t="s">
        <v>15</v>
      </c>
      <c r="R15" s="64" t="s">
        <v>14</v>
      </c>
      <c r="S15" s="66" t="s">
        <v>12</v>
      </c>
      <c r="T15" s="72" t="s">
        <v>39</v>
      </c>
      <c r="U15" s="66" t="s">
        <v>12</v>
      </c>
      <c r="V15" s="65" t="s">
        <v>17</v>
      </c>
      <c r="W15" s="67" t="s">
        <v>11</v>
      </c>
      <c r="X15" s="61" t="s">
        <v>13</v>
      </c>
      <c r="Y15" s="65" t="s">
        <v>17</v>
      </c>
      <c r="Z15" s="67" t="s">
        <v>11</v>
      </c>
      <c r="AA15" s="66" t="s">
        <v>12</v>
      </c>
      <c r="AB15" s="73" t="s">
        <v>48</v>
      </c>
      <c r="AC15" s="64" t="s">
        <v>14</v>
      </c>
      <c r="AD15" s="71" t="s">
        <v>38</v>
      </c>
      <c r="AE15" s="70" t="s">
        <v>26</v>
      </c>
      <c r="AF15" s="68" t="s">
        <v>47</v>
      </c>
      <c r="AG15" s="67" t="s">
        <v>11</v>
      </c>
      <c r="AH15" s="66" t="s">
        <v>12</v>
      </c>
      <c r="AI15" s="65" t="s">
        <v>17</v>
      </c>
      <c r="AJ15" s="64" t="s">
        <v>14</v>
      </c>
      <c r="AK15" s="66" t="s">
        <v>12</v>
      </c>
      <c r="AL15" s="62" t="s">
        <v>16</v>
      </c>
      <c r="AM15" s="61" t="s">
        <v>13</v>
      </c>
      <c r="AN15" s="65" t="s">
        <v>17</v>
      </c>
      <c r="AO15" s="66" t="s">
        <v>12</v>
      </c>
      <c r="AP15" s="65" t="s">
        <v>17</v>
      </c>
      <c r="AQ15" s="67" t="s">
        <v>11</v>
      </c>
      <c r="AR15" s="68" t="s">
        <v>47</v>
      </c>
      <c r="AS15" s="65" t="s">
        <v>17</v>
      </c>
      <c r="AT15" s="66" t="s">
        <v>12</v>
      </c>
      <c r="AU15" s="63" t="s">
        <v>15</v>
      </c>
      <c r="AV15" s="64" t="s">
        <v>14</v>
      </c>
      <c r="AW15" s="65" t="s">
        <v>17</v>
      </c>
      <c r="AX15" s="67" t="s">
        <v>11</v>
      </c>
      <c r="AY15" s="66" t="s">
        <v>12</v>
      </c>
    </row>
    <row r="16" spans="1:51" ht="26.45" customHeight="1" x14ac:dyDescent="0.2">
      <c r="A16" s="46">
        <v>9</v>
      </c>
      <c r="B16" s="69" t="s">
        <v>26</v>
      </c>
      <c r="C16" s="68" t="s">
        <v>47</v>
      </c>
      <c r="D16" s="67" t="s">
        <v>11</v>
      </c>
      <c r="E16" s="66" t="s">
        <v>12</v>
      </c>
      <c r="F16" s="65" t="s">
        <v>17</v>
      </c>
      <c r="G16" s="64" t="s">
        <v>14</v>
      </c>
      <c r="H16" s="63" t="s">
        <v>15</v>
      </c>
      <c r="I16" s="62" t="s">
        <v>16</v>
      </c>
      <c r="J16" s="61" t="s">
        <v>13</v>
      </c>
      <c r="K16" s="65" t="s">
        <v>17</v>
      </c>
      <c r="L16" s="66" t="s">
        <v>12</v>
      </c>
      <c r="M16" s="65" t="s">
        <v>17</v>
      </c>
      <c r="N16" s="67" t="s">
        <v>11</v>
      </c>
      <c r="O16" s="68" t="s">
        <v>47</v>
      </c>
      <c r="P16" s="65" t="s">
        <v>17</v>
      </c>
      <c r="Q16" s="66" t="s">
        <v>12</v>
      </c>
      <c r="R16" s="63" t="s">
        <v>15</v>
      </c>
      <c r="S16" s="64" t="s">
        <v>14</v>
      </c>
      <c r="T16" s="65" t="s">
        <v>17</v>
      </c>
      <c r="U16" s="67" t="s">
        <v>11</v>
      </c>
      <c r="V16" s="66" t="s">
        <v>12</v>
      </c>
      <c r="W16" s="65" t="s">
        <v>17</v>
      </c>
      <c r="X16" s="67" t="s">
        <v>11</v>
      </c>
      <c r="Y16" s="66" t="s">
        <v>12</v>
      </c>
      <c r="Z16" s="65" t="s">
        <v>17</v>
      </c>
      <c r="AA16" s="67" t="s">
        <v>11</v>
      </c>
      <c r="AB16" s="66" t="s">
        <v>12</v>
      </c>
      <c r="AC16" s="73" t="s">
        <v>48</v>
      </c>
      <c r="AD16" s="64" t="s">
        <v>14</v>
      </c>
      <c r="AE16" s="62" t="s">
        <v>16</v>
      </c>
      <c r="AF16" s="66" t="s">
        <v>12</v>
      </c>
      <c r="AG16" s="68" t="s">
        <v>47</v>
      </c>
      <c r="AH16" s="67" t="s">
        <v>11</v>
      </c>
      <c r="AI16" s="66" t="s">
        <v>12</v>
      </c>
      <c r="AJ16" s="65" t="s">
        <v>17</v>
      </c>
      <c r="AK16" s="64" t="s">
        <v>14</v>
      </c>
      <c r="AL16" s="63" t="s">
        <v>15</v>
      </c>
      <c r="AM16" s="62" t="s">
        <v>16</v>
      </c>
      <c r="AN16" s="61" t="s">
        <v>13</v>
      </c>
      <c r="AO16" s="65" t="s">
        <v>17</v>
      </c>
      <c r="AP16" s="66" t="s">
        <v>12</v>
      </c>
      <c r="AQ16" s="72" t="s">
        <v>39</v>
      </c>
      <c r="AR16" s="71" t="s">
        <v>38</v>
      </c>
      <c r="AS16" s="68" t="s">
        <v>47</v>
      </c>
      <c r="AT16" s="65" t="s">
        <v>17</v>
      </c>
      <c r="AU16" s="66" t="s">
        <v>12</v>
      </c>
      <c r="AV16" s="63" t="s">
        <v>15</v>
      </c>
      <c r="AW16" s="64" t="s">
        <v>14</v>
      </c>
      <c r="AX16" s="65" t="s">
        <v>17</v>
      </c>
      <c r="AY16" s="67" t="s">
        <v>11</v>
      </c>
    </row>
    <row r="17" spans="1:51" ht="26.45" customHeight="1" x14ac:dyDescent="0.2">
      <c r="A17" s="46">
        <v>10</v>
      </c>
      <c r="B17" s="71" t="s">
        <v>38</v>
      </c>
      <c r="C17" s="70" t="s">
        <v>26</v>
      </c>
      <c r="D17" s="68" t="s">
        <v>47</v>
      </c>
      <c r="E17" s="67" t="s">
        <v>11</v>
      </c>
      <c r="F17" s="66" t="s">
        <v>12</v>
      </c>
      <c r="G17" s="65" t="s">
        <v>17</v>
      </c>
      <c r="H17" s="64" t="s">
        <v>14</v>
      </c>
      <c r="I17" s="63" t="s">
        <v>15</v>
      </c>
      <c r="J17" s="62" t="s">
        <v>16</v>
      </c>
      <c r="K17" s="61" t="s">
        <v>13</v>
      </c>
      <c r="L17" s="65" t="s">
        <v>17</v>
      </c>
      <c r="M17" s="66" t="s">
        <v>12</v>
      </c>
      <c r="N17" s="65" t="s">
        <v>17</v>
      </c>
      <c r="O17" s="67" t="s">
        <v>11</v>
      </c>
      <c r="P17" s="68" t="s">
        <v>47</v>
      </c>
      <c r="Q17" s="65" t="s">
        <v>17</v>
      </c>
      <c r="R17" s="66" t="s">
        <v>12</v>
      </c>
      <c r="S17" s="63" t="s">
        <v>15</v>
      </c>
      <c r="T17" s="64" t="s">
        <v>14</v>
      </c>
      <c r="U17" s="66" t="s">
        <v>12</v>
      </c>
      <c r="V17" s="67" t="s">
        <v>11</v>
      </c>
      <c r="W17" s="66" t="s">
        <v>12</v>
      </c>
      <c r="X17" s="65" t="s">
        <v>17</v>
      </c>
      <c r="Y17" s="67" t="s">
        <v>11</v>
      </c>
      <c r="Z17" s="61" t="s">
        <v>13</v>
      </c>
      <c r="AA17" s="65" t="s">
        <v>17</v>
      </c>
      <c r="AB17" s="67" t="s">
        <v>11</v>
      </c>
      <c r="AC17" s="66" t="s">
        <v>12</v>
      </c>
      <c r="AD17" s="73" t="s">
        <v>48</v>
      </c>
      <c r="AE17" s="72" t="s">
        <v>39</v>
      </c>
      <c r="AF17" s="61" t="s">
        <v>13</v>
      </c>
      <c r="AG17" s="66" t="s">
        <v>12</v>
      </c>
      <c r="AH17" s="61" t="s">
        <v>13</v>
      </c>
      <c r="AI17" s="67" t="s">
        <v>11</v>
      </c>
      <c r="AJ17" s="62" t="s">
        <v>16</v>
      </c>
      <c r="AK17" s="65" t="s">
        <v>17</v>
      </c>
      <c r="AL17" s="64" t="s">
        <v>14</v>
      </c>
      <c r="AM17" s="66" t="s">
        <v>12</v>
      </c>
      <c r="AN17" s="62" t="s">
        <v>16</v>
      </c>
      <c r="AO17" s="61" t="s">
        <v>13</v>
      </c>
      <c r="AP17" s="65" t="s">
        <v>17</v>
      </c>
      <c r="AQ17" s="66" t="s">
        <v>12</v>
      </c>
      <c r="AR17" s="65" t="s">
        <v>17</v>
      </c>
      <c r="AS17" s="67" t="s">
        <v>11</v>
      </c>
      <c r="AT17" s="68" t="s">
        <v>47</v>
      </c>
      <c r="AU17" s="65" t="s">
        <v>17</v>
      </c>
      <c r="AV17" s="66" t="s">
        <v>12</v>
      </c>
      <c r="AW17" s="63" t="s">
        <v>15</v>
      </c>
      <c r="AX17" s="64" t="s">
        <v>14</v>
      </c>
      <c r="AY17" s="65" t="s">
        <v>17</v>
      </c>
    </row>
    <row r="18" spans="1:51" ht="26.45" customHeight="1" x14ac:dyDescent="0.2">
      <c r="A18" s="46">
        <v>11</v>
      </c>
      <c r="B18" s="72" t="s">
        <v>39</v>
      </c>
      <c r="C18" s="71" t="s">
        <v>38</v>
      </c>
      <c r="D18" s="70" t="s">
        <v>26</v>
      </c>
      <c r="E18" s="68" t="s">
        <v>47</v>
      </c>
      <c r="F18" s="67" t="s">
        <v>11</v>
      </c>
      <c r="G18" s="66" t="s">
        <v>12</v>
      </c>
      <c r="H18" s="65" t="s">
        <v>17</v>
      </c>
      <c r="I18" s="64" t="s">
        <v>14</v>
      </c>
      <c r="J18" s="63" t="s">
        <v>15</v>
      </c>
      <c r="K18" s="62" t="s">
        <v>16</v>
      </c>
      <c r="L18" s="61" t="s">
        <v>13</v>
      </c>
      <c r="M18" s="65" t="s">
        <v>17</v>
      </c>
      <c r="N18" s="66" t="s">
        <v>12</v>
      </c>
      <c r="O18" s="65" t="s">
        <v>17</v>
      </c>
      <c r="P18" s="67" t="s">
        <v>11</v>
      </c>
      <c r="Q18" s="64" t="s">
        <v>14</v>
      </c>
      <c r="R18" s="65" t="s">
        <v>17</v>
      </c>
      <c r="S18" s="66" t="s">
        <v>12</v>
      </c>
      <c r="T18" s="63" t="s">
        <v>15</v>
      </c>
      <c r="U18" s="64" t="s">
        <v>14</v>
      </c>
      <c r="V18" s="65" t="s">
        <v>17</v>
      </c>
      <c r="W18" s="67" t="s">
        <v>11</v>
      </c>
      <c r="X18" s="66" t="s">
        <v>12</v>
      </c>
      <c r="Y18" s="65" t="s">
        <v>17</v>
      </c>
      <c r="Z18" s="67" t="s">
        <v>11</v>
      </c>
      <c r="AA18" s="61" t="s">
        <v>13</v>
      </c>
      <c r="AB18" s="65" t="s">
        <v>17</v>
      </c>
      <c r="AC18" s="67" t="s">
        <v>11</v>
      </c>
      <c r="AD18" s="66" t="s">
        <v>12</v>
      </c>
      <c r="AE18" s="73" t="s">
        <v>48</v>
      </c>
      <c r="AF18" s="64" t="s">
        <v>14</v>
      </c>
      <c r="AG18" s="62" t="s">
        <v>16</v>
      </c>
      <c r="AH18" s="17" t="s">
        <v>25</v>
      </c>
      <c r="AI18" s="68" t="s">
        <v>47</v>
      </c>
      <c r="AJ18" s="67" t="s">
        <v>11</v>
      </c>
      <c r="AK18" s="66" t="s">
        <v>12</v>
      </c>
      <c r="AL18" s="65" t="s">
        <v>17</v>
      </c>
      <c r="AM18" s="64" t="s">
        <v>14</v>
      </c>
      <c r="AN18" s="63" t="s">
        <v>15</v>
      </c>
      <c r="AO18" s="62" t="s">
        <v>16</v>
      </c>
      <c r="AP18" s="61" t="s">
        <v>13</v>
      </c>
      <c r="AQ18" s="65" t="s">
        <v>17</v>
      </c>
      <c r="AR18" s="66" t="s">
        <v>12</v>
      </c>
      <c r="AS18" s="65" t="s">
        <v>17</v>
      </c>
      <c r="AT18" s="67" t="s">
        <v>11</v>
      </c>
      <c r="AU18" s="68" t="s">
        <v>47</v>
      </c>
      <c r="AV18" s="65" t="s">
        <v>17</v>
      </c>
      <c r="AW18" s="66" t="s">
        <v>12</v>
      </c>
      <c r="AX18" s="63" t="s">
        <v>15</v>
      </c>
      <c r="AY18" s="64" t="s">
        <v>14</v>
      </c>
    </row>
    <row r="19" spans="1:51" ht="26.45" customHeight="1" x14ac:dyDescent="0.2">
      <c r="A19" s="46">
        <v>12</v>
      </c>
      <c r="B19" s="65" t="s">
        <v>17</v>
      </c>
      <c r="C19" s="72" t="s">
        <v>39</v>
      </c>
      <c r="D19" s="71" t="s">
        <v>38</v>
      </c>
      <c r="E19" s="70" t="s">
        <v>26</v>
      </c>
      <c r="F19" s="68" t="s">
        <v>47</v>
      </c>
      <c r="G19" s="67" t="s">
        <v>11</v>
      </c>
      <c r="H19" s="66" t="s">
        <v>12</v>
      </c>
      <c r="I19" s="65" t="s">
        <v>17</v>
      </c>
      <c r="J19" s="64" t="s">
        <v>14</v>
      </c>
      <c r="K19" s="63" t="s">
        <v>15</v>
      </c>
      <c r="L19" s="62" t="s">
        <v>16</v>
      </c>
      <c r="M19" s="61" t="s">
        <v>13</v>
      </c>
      <c r="N19" s="65" t="s">
        <v>17</v>
      </c>
      <c r="O19" s="66" t="s">
        <v>12</v>
      </c>
      <c r="P19" s="65" t="s">
        <v>17</v>
      </c>
      <c r="Q19" s="67" t="s">
        <v>11</v>
      </c>
      <c r="R19" s="68" t="s">
        <v>47</v>
      </c>
      <c r="S19" s="65" t="s">
        <v>17</v>
      </c>
      <c r="T19" s="66" t="s">
        <v>12</v>
      </c>
      <c r="U19" s="63" t="s">
        <v>15</v>
      </c>
      <c r="V19" s="64" t="s">
        <v>14</v>
      </c>
      <c r="W19" s="66" t="s">
        <v>12</v>
      </c>
      <c r="X19" s="67" t="s">
        <v>11</v>
      </c>
      <c r="Y19" s="66" t="s">
        <v>12</v>
      </c>
      <c r="Z19" s="65" t="s">
        <v>17</v>
      </c>
      <c r="AA19" s="67" t="s">
        <v>11</v>
      </c>
      <c r="AB19" s="61" t="s">
        <v>13</v>
      </c>
      <c r="AC19" s="65" t="s">
        <v>17</v>
      </c>
      <c r="AD19" s="67" t="s">
        <v>11</v>
      </c>
      <c r="AE19" s="66" t="s">
        <v>12</v>
      </c>
      <c r="AF19" s="73" t="s">
        <v>48</v>
      </c>
      <c r="AG19" s="61" t="s">
        <v>13</v>
      </c>
      <c r="AH19" s="68" t="s">
        <v>47</v>
      </c>
      <c r="AI19" s="66" t="s">
        <v>12</v>
      </c>
      <c r="AJ19" s="68" t="s">
        <v>47</v>
      </c>
      <c r="AK19" s="67" t="s">
        <v>11</v>
      </c>
      <c r="AL19" s="66" t="s">
        <v>12</v>
      </c>
      <c r="AM19" s="65" t="s">
        <v>17</v>
      </c>
      <c r="AN19" s="64" t="s">
        <v>14</v>
      </c>
      <c r="AO19" s="66" t="s">
        <v>12</v>
      </c>
      <c r="AP19" s="62" t="s">
        <v>16</v>
      </c>
      <c r="AQ19" s="61" t="s">
        <v>13</v>
      </c>
      <c r="AR19" s="65" t="s">
        <v>17</v>
      </c>
      <c r="AS19" s="66" t="s">
        <v>12</v>
      </c>
      <c r="AT19" s="65" t="s">
        <v>17</v>
      </c>
      <c r="AU19" s="67" t="s">
        <v>11</v>
      </c>
      <c r="AV19" s="68" t="s">
        <v>47</v>
      </c>
      <c r="AW19" s="65" t="s">
        <v>17</v>
      </c>
      <c r="AX19" s="66" t="s">
        <v>12</v>
      </c>
      <c r="AY19" s="63" t="s">
        <v>15</v>
      </c>
    </row>
    <row r="20" spans="1:51" ht="26.45" customHeight="1" x14ac:dyDescent="0.2">
      <c r="A20" s="46">
        <v>13</v>
      </c>
      <c r="B20" s="66" t="s">
        <v>12</v>
      </c>
      <c r="C20" s="65" t="s">
        <v>17</v>
      </c>
      <c r="D20" s="72" t="s">
        <v>39</v>
      </c>
      <c r="E20" s="71" t="s">
        <v>38</v>
      </c>
      <c r="F20" s="70" t="s">
        <v>26</v>
      </c>
      <c r="G20" s="68" t="s">
        <v>47</v>
      </c>
      <c r="H20" s="67" t="s">
        <v>11</v>
      </c>
      <c r="I20" s="66" t="s">
        <v>12</v>
      </c>
      <c r="J20" s="65" t="s">
        <v>17</v>
      </c>
      <c r="K20" s="64" t="s">
        <v>14</v>
      </c>
      <c r="L20" s="63" t="s">
        <v>15</v>
      </c>
      <c r="M20" s="62" t="s">
        <v>16</v>
      </c>
      <c r="N20" s="61" t="s">
        <v>13</v>
      </c>
      <c r="O20" s="65" t="s">
        <v>17</v>
      </c>
      <c r="P20" s="66" t="s">
        <v>12</v>
      </c>
      <c r="Q20" s="65" t="s">
        <v>17</v>
      </c>
      <c r="R20" s="67" t="s">
        <v>11</v>
      </c>
      <c r="S20" s="68" t="s">
        <v>47</v>
      </c>
      <c r="T20" s="65" t="s">
        <v>17</v>
      </c>
      <c r="U20" s="66" t="s">
        <v>12</v>
      </c>
      <c r="V20" s="63" t="s">
        <v>15</v>
      </c>
      <c r="W20" s="64" t="s">
        <v>14</v>
      </c>
      <c r="X20" s="65" t="s">
        <v>17</v>
      </c>
      <c r="Y20" s="67" t="s">
        <v>11</v>
      </c>
      <c r="Z20" s="66" t="s">
        <v>12</v>
      </c>
      <c r="AA20" s="65" t="s">
        <v>17</v>
      </c>
      <c r="AB20" s="67" t="s">
        <v>11</v>
      </c>
      <c r="AC20" s="66" t="s">
        <v>12</v>
      </c>
      <c r="AD20" s="65" t="s">
        <v>17</v>
      </c>
      <c r="AE20" s="67" t="s">
        <v>11</v>
      </c>
      <c r="AF20" s="66" t="s">
        <v>12</v>
      </c>
      <c r="AG20" s="73" t="s">
        <v>48</v>
      </c>
      <c r="AH20" s="65" t="s">
        <v>17</v>
      </c>
      <c r="AI20" s="62" t="s">
        <v>16</v>
      </c>
      <c r="AJ20" s="66" t="s">
        <v>12</v>
      </c>
      <c r="AK20" s="68" t="s">
        <v>47</v>
      </c>
      <c r="AL20" s="67" t="s">
        <v>11</v>
      </c>
      <c r="AM20" s="66" t="s">
        <v>12</v>
      </c>
      <c r="AN20" s="65" t="s">
        <v>17</v>
      </c>
      <c r="AO20" s="64" t="s">
        <v>14</v>
      </c>
      <c r="AP20" s="63" t="s">
        <v>15</v>
      </c>
      <c r="AQ20" s="62" t="s">
        <v>16</v>
      </c>
      <c r="AR20" s="61" t="s">
        <v>13</v>
      </c>
      <c r="AS20" s="65" t="s">
        <v>17</v>
      </c>
      <c r="AT20" s="66" t="s">
        <v>12</v>
      </c>
      <c r="AU20" s="65" t="s">
        <v>17</v>
      </c>
      <c r="AV20" s="67" t="s">
        <v>11</v>
      </c>
      <c r="AW20" s="68" t="s">
        <v>47</v>
      </c>
      <c r="AX20" s="65" t="s">
        <v>17</v>
      </c>
      <c r="AY20" s="66" t="s">
        <v>12</v>
      </c>
    </row>
    <row r="21" spans="1:51" ht="26.45" customHeight="1" x14ac:dyDescent="0.2">
      <c r="A21" s="46">
        <v>14</v>
      </c>
      <c r="B21" s="67" t="s">
        <v>11</v>
      </c>
      <c r="C21" s="66" t="s">
        <v>12</v>
      </c>
      <c r="D21" s="65" t="s">
        <v>17</v>
      </c>
      <c r="E21" s="72" t="s">
        <v>39</v>
      </c>
      <c r="F21" s="71" t="s">
        <v>38</v>
      </c>
      <c r="G21" s="70" t="s">
        <v>26</v>
      </c>
      <c r="H21" s="68" t="s">
        <v>47</v>
      </c>
      <c r="I21" s="67" t="s">
        <v>11</v>
      </c>
      <c r="J21" s="66" t="s">
        <v>12</v>
      </c>
      <c r="K21" s="65" t="s">
        <v>17</v>
      </c>
      <c r="L21" s="64" t="s">
        <v>14</v>
      </c>
      <c r="M21" s="63" t="s">
        <v>15</v>
      </c>
      <c r="N21" s="62" t="s">
        <v>16</v>
      </c>
      <c r="O21" s="61" t="s">
        <v>13</v>
      </c>
      <c r="P21" s="65" t="s">
        <v>17</v>
      </c>
      <c r="Q21" s="66" t="s">
        <v>12</v>
      </c>
      <c r="R21" s="65" t="s">
        <v>17</v>
      </c>
      <c r="S21" s="67" t="s">
        <v>11</v>
      </c>
      <c r="T21" s="64" t="s">
        <v>14</v>
      </c>
      <c r="U21" s="65" t="s">
        <v>17</v>
      </c>
      <c r="V21" s="66" t="s">
        <v>12</v>
      </c>
      <c r="W21" s="63" t="s">
        <v>15</v>
      </c>
      <c r="X21" s="64" t="s">
        <v>14</v>
      </c>
      <c r="Y21" s="66" t="s">
        <v>12</v>
      </c>
      <c r="Z21" s="67" t="s">
        <v>11</v>
      </c>
      <c r="AA21" s="66" t="s">
        <v>12</v>
      </c>
      <c r="AB21" s="65" t="s">
        <v>17</v>
      </c>
      <c r="AC21" s="67" t="s">
        <v>11</v>
      </c>
      <c r="AD21" s="61" t="s">
        <v>13</v>
      </c>
      <c r="AE21" s="65" t="s">
        <v>17</v>
      </c>
      <c r="AF21" s="67" t="s">
        <v>11</v>
      </c>
      <c r="AG21" s="66" t="s">
        <v>12</v>
      </c>
      <c r="AH21" s="73" t="s">
        <v>48</v>
      </c>
      <c r="AI21" s="64" t="s">
        <v>14</v>
      </c>
      <c r="AJ21" s="61" t="s">
        <v>13</v>
      </c>
      <c r="AK21" s="70" t="s">
        <v>26</v>
      </c>
      <c r="AL21" s="68" t="s">
        <v>47</v>
      </c>
      <c r="AM21" s="67" t="s">
        <v>11</v>
      </c>
      <c r="AN21" s="66" t="s">
        <v>12</v>
      </c>
      <c r="AO21" s="65" t="s">
        <v>17</v>
      </c>
      <c r="AP21" s="64" t="s">
        <v>14</v>
      </c>
      <c r="AQ21" s="66" t="s">
        <v>12</v>
      </c>
      <c r="AR21" s="62" t="s">
        <v>16</v>
      </c>
      <c r="AS21" s="61" t="s">
        <v>13</v>
      </c>
      <c r="AT21" s="65" t="s">
        <v>17</v>
      </c>
      <c r="AU21" s="66" t="s">
        <v>12</v>
      </c>
      <c r="AV21" s="65" t="s">
        <v>17</v>
      </c>
      <c r="AW21" s="67" t="s">
        <v>11</v>
      </c>
      <c r="AX21" s="68" t="s">
        <v>47</v>
      </c>
      <c r="AY21" s="65" t="s">
        <v>17</v>
      </c>
    </row>
    <row r="22" spans="1:51" ht="26.45" customHeight="1" x14ac:dyDescent="0.2">
      <c r="A22" s="46">
        <v>15</v>
      </c>
      <c r="B22" s="65" t="s">
        <v>17</v>
      </c>
      <c r="C22" s="67" t="s">
        <v>11</v>
      </c>
      <c r="D22" s="66" t="s">
        <v>12</v>
      </c>
      <c r="E22" s="65" t="s">
        <v>17</v>
      </c>
      <c r="F22" s="72" t="s">
        <v>39</v>
      </c>
      <c r="G22" s="71" t="s">
        <v>38</v>
      </c>
      <c r="H22" s="17" t="s">
        <v>25</v>
      </c>
      <c r="I22" s="68" t="s">
        <v>47</v>
      </c>
      <c r="J22" s="67" t="s">
        <v>11</v>
      </c>
      <c r="K22" s="66" t="s">
        <v>12</v>
      </c>
      <c r="L22" s="65" t="s">
        <v>17</v>
      </c>
      <c r="M22" s="64" t="s">
        <v>14</v>
      </c>
      <c r="N22" s="63" t="s">
        <v>15</v>
      </c>
      <c r="O22" s="62" t="s">
        <v>16</v>
      </c>
      <c r="P22" s="61" t="s">
        <v>13</v>
      </c>
      <c r="Q22" s="65" t="s">
        <v>17</v>
      </c>
      <c r="R22" s="66" t="s">
        <v>12</v>
      </c>
      <c r="S22" s="65" t="s">
        <v>17</v>
      </c>
      <c r="T22" s="67" t="s">
        <v>11</v>
      </c>
      <c r="U22" s="68" t="s">
        <v>47</v>
      </c>
      <c r="V22" s="65" t="s">
        <v>17</v>
      </c>
      <c r="W22" s="66" t="s">
        <v>12</v>
      </c>
      <c r="X22" s="63" t="s">
        <v>15</v>
      </c>
      <c r="Y22" s="64" t="s">
        <v>14</v>
      </c>
      <c r="Z22" s="66" t="s">
        <v>12</v>
      </c>
      <c r="AA22" s="67" t="s">
        <v>11</v>
      </c>
      <c r="AB22" s="66" t="s">
        <v>12</v>
      </c>
      <c r="AC22" s="65" t="s">
        <v>17</v>
      </c>
      <c r="AD22" s="67" t="s">
        <v>11</v>
      </c>
      <c r="AE22" s="61" t="s">
        <v>13</v>
      </c>
      <c r="AF22" s="65" t="s">
        <v>17</v>
      </c>
      <c r="AG22" s="67" t="s">
        <v>11</v>
      </c>
      <c r="AH22" s="66" t="s">
        <v>12</v>
      </c>
      <c r="AI22" s="73" t="s">
        <v>48</v>
      </c>
      <c r="AJ22" s="64" t="s">
        <v>14</v>
      </c>
      <c r="AK22" s="62" t="s">
        <v>16</v>
      </c>
      <c r="AL22" s="70" t="s">
        <v>26</v>
      </c>
      <c r="AM22" s="68" t="s">
        <v>47</v>
      </c>
      <c r="AN22" s="67" t="s">
        <v>11</v>
      </c>
      <c r="AO22" s="66" t="s">
        <v>12</v>
      </c>
      <c r="AP22" s="65" t="s">
        <v>17</v>
      </c>
      <c r="AQ22" s="64" t="s">
        <v>14</v>
      </c>
      <c r="AR22" s="63" t="s">
        <v>15</v>
      </c>
      <c r="AS22" s="62" t="s">
        <v>16</v>
      </c>
      <c r="AT22" s="61" t="s">
        <v>13</v>
      </c>
      <c r="AU22" s="65" t="s">
        <v>17</v>
      </c>
      <c r="AV22" s="66" t="s">
        <v>12</v>
      </c>
      <c r="AW22" s="65" t="s">
        <v>17</v>
      </c>
      <c r="AX22" s="67" t="s">
        <v>11</v>
      </c>
      <c r="AY22" s="68" t="s">
        <v>47</v>
      </c>
    </row>
    <row r="23" spans="1:51" ht="26.45" customHeight="1" x14ac:dyDescent="0.2">
      <c r="A23" s="46">
        <v>16</v>
      </c>
      <c r="B23" s="61" t="s">
        <v>13</v>
      </c>
      <c r="C23" s="65" t="s">
        <v>17</v>
      </c>
      <c r="D23" s="67" t="s">
        <v>11</v>
      </c>
      <c r="E23" s="66" t="s">
        <v>12</v>
      </c>
      <c r="F23" s="65" t="s">
        <v>17</v>
      </c>
      <c r="G23" s="72" t="s">
        <v>39</v>
      </c>
      <c r="H23" s="71" t="s">
        <v>38</v>
      </c>
      <c r="I23" s="70" t="s">
        <v>26</v>
      </c>
      <c r="J23" s="68" t="s">
        <v>47</v>
      </c>
      <c r="K23" s="67" t="s">
        <v>11</v>
      </c>
      <c r="L23" s="66" t="s">
        <v>12</v>
      </c>
      <c r="M23" s="65" t="s">
        <v>17</v>
      </c>
      <c r="N23" s="64" t="s">
        <v>14</v>
      </c>
      <c r="O23" s="63" t="s">
        <v>15</v>
      </c>
      <c r="P23" s="62" t="s">
        <v>16</v>
      </c>
      <c r="Q23" s="61" t="s">
        <v>13</v>
      </c>
      <c r="R23" s="65" t="s">
        <v>17</v>
      </c>
      <c r="S23" s="66" t="s">
        <v>12</v>
      </c>
      <c r="T23" s="65" t="s">
        <v>17</v>
      </c>
      <c r="U23" s="67" t="s">
        <v>11</v>
      </c>
      <c r="V23" s="68" t="s">
        <v>47</v>
      </c>
      <c r="W23" s="65" t="s">
        <v>17</v>
      </c>
      <c r="X23" s="66" t="s">
        <v>12</v>
      </c>
      <c r="Y23" s="63" t="s">
        <v>15</v>
      </c>
      <c r="Z23" s="64" t="s">
        <v>14</v>
      </c>
      <c r="AA23" s="66" t="s">
        <v>12</v>
      </c>
      <c r="AB23" s="67" t="s">
        <v>11</v>
      </c>
      <c r="AC23" s="66" t="s">
        <v>12</v>
      </c>
      <c r="AD23" s="65" t="s">
        <v>17</v>
      </c>
      <c r="AE23" s="67" t="s">
        <v>11</v>
      </c>
      <c r="AF23" s="61" t="s">
        <v>13</v>
      </c>
      <c r="AG23" s="65" t="s">
        <v>17</v>
      </c>
      <c r="AH23" s="67" t="s">
        <v>11</v>
      </c>
      <c r="AI23" s="66" t="s">
        <v>12</v>
      </c>
      <c r="AJ23" s="73" t="s">
        <v>48</v>
      </c>
      <c r="AK23" s="65" t="s">
        <v>17</v>
      </c>
      <c r="AL23" s="61" t="s">
        <v>13</v>
      </c>
      <c r="AM23" s="66" t="s">
        <v>12</v>
      </c>
      <c r="AN23" s="68" t="s">
        <v>47</v>
      </c>
      <c r="AO23" s="67" t="s">
        <v>11</v>
      </c>
      <c r="AP23" s="66" t="s">
        <v>12</v>
      </c>
      <c r="AQ23" s="65" t="s">
        <v>17</v>
      </c>
      <c r="AR23" s="64" t="s">
        <v>14</v>
      </c>
      <c r="AS23" s="66" t="s">
        <v>12</v>
      </c>
      <c r="AT23" s="62" t="s">
        <v>16</v>
      </c>
      <c r="AU23" s="61" t="s">
        <v>13</v>
      </c>
      <c r="AV23" s="65" t="s">
        <v>17</v>
      </c>
      <c r="AW23" s="66" t="s">
        <v>12</v>
      </c>
      <c r="AX23" s="65" t="s">
        <v>17</v>
      </c>
      <c r="AY23" s="67" t="s">
        <v>11</v>
      </c>
    </row>
    <row r="24" spans="1:51" ht="26.45" customHeight="1" x14ac:dyDescent="0.2">
      <c r="A24" s="46">
        <v>17</v>
      </c>
      <c r="B24" s="62" t="s">
        <v>16</v>
      </c>
      <c r="C24" s="61" t="s">
        <v>13</v>
      </c>
      <c r="D24" s="65" t="s">
        <v>17</v>
      </c>
      <c r="E24" s="67" t="s">
        <v>11</v>
      </c>
      <c r="F24" s="66" t="s">
        <v>12</v>
      </c>
      <c r="G24" s="65" t="s">
        <v>17</v>
      </c>
      <c r="H24" s="72" t="s">
        <v>39</v>
      </c>
      <c r="I24" s="71" t="s">
        <v>38</v>
      </c>
      <c r="J24" s="70" t="s">
        <v>26</v>
      </c>
      <c r="K24" s="68" t="s">
        <v>47</v>
      </c>
      <c r="L24" s="67" t="s">
        <v>11</v>
      </c>
      <c r="M24" s="66" t="s">
        <v>12</v>
      </c>
      <c r="N24" s="65" t="s">
        <v>17</v>
      </c>
      <c r="O24" s="64" t="s">
        <v>14</v>
      </c>
      <c r="P24" s="63" t="s">
        <v>15</v>
      </c>
      <c r="Q24" s="62" t="s">
        <v>16</v>
      </c>
      <c r="R24" s="61" t="s">
        <v>13</v>
      </c>
      <c r="S24" s="65" t="s">
        <v>17</v>
      </c>
      <c r="T24" s="66" t="s">
        <v>12</v>
      </c>
      <c r="U24" s="65" t="s">
        <v>17</v>
      </c>
      <c r="V24" s="67" t="s">
        <v>11</v>
      </c>
      <c r="W24" s="64" t="s">
        <v>14</v>
      </c>
      <c r="X24" s="65" t="s">
        <v>17</v>
      </c>
      <c r="Y24" s="66" t="s">
        <v>12</v>
      </c>
      <c r="Z24" s="63" t="s">
        <v>15</v>
      </c>
      <c r="AA24" s="64" t="s">
        <v>14</v>
      </c>
      <c r="AB24" s="65" t="s">
        <v>17</v>
      </c>
      <c r="AC24" s="67" t="s">
        <v>11</v>
      </c>
      <c r="AD24" s="66" t="s">
        <v>12</v>
      </c>
      <c r="AE24" s="65" t="s">
        <v>17</v>
      </c>
      <c r="AF24" s="67" t="s">
        <v>11</v>
      </c>
      <c r="AG24" s="66" t="s">
        <v>12</v>
      </c>
      <c r="AH24" s="65" t="s">
        <v>17</v>
      </c>
      <c r="AI24" s="67" t="s">
        <v>11</v>
      </c>
      <c r="AJ24" s="66" t="s">
        <v>12</v>
      </c>
      <c r="AK24" s="73" t="s">
        <v>48</v>
      </c>
      <c r="AL24" s="64" t="s">
        <v>14</v>
      </c>
      <c r="AM24" s="62" t="s">
        <v>16</v>
      </c>
      <c r="AN24" s="70" t="s">
        <v>26</v>
      </c>
      <c r="AO24" s="68" t="s">
        <v>47</v>
      </c>
      <c r="AP24" s="67" t="s">
        <v>11</v>
      </c>
      <c r="AQ24" s="66" t="s">
        <v>12</v>
      </c>
      <c r="AR24" s="65" t="s">
        <v>17</v>
      </c>
      <c r="AS24" s="64" t="s">
        <v>14</v>
      </c>
      <c r="AT24" s="63" t="s">
        <v>15</v>
      </c>
      <c r="AU24" s="62" t="s">
        <v>16</v>
      </c>
      <c r="AV24" s="61" t="s">
        <v>13</v>
      </c>
      <c r="AW24" s="65" t="s">
        <v>17</v>
      </c>
      <c r="AX24" s="66" t="s">
        <v>12</v>
      </c>
      <c r="AY24" s="65" t="s">
        <v>17</v>
      </c>
    </row>
    <row r="25" spans="1:51" ht="26.45" customHeight="1" x14ac:dyDescent="0.2">
      <c r="A25" s="46">
        <v>18</v>
      </c>
      <c r="B25" s="65" t="s">
        <v>17</v>
      </c>
      <c r="C25" s="62" t="s">
        <v>16</v>
      </c>
      <c r="D25" s="61" t="s">
        <v>13</v>
      </c>
      <c r="E25" s="65" t="s">
        <v>17</v>
      </c>
      <c r="F25" s="67" t="s">
        <v>11</v>
      </c>
      <c r="G25" s="66" t="s">
        <v>12</v>
      </c>
      <c r="H25" s="65" t="s">
        <v>17</v>
      </c>
      <c r="I25" s="72" t="s">
        <v>39</v>
      </c>
      <c r="J25" s="71" t="s">
        <v>38</v>
      </c>
      <c r="K25" s="70" t="s">
        <v>26</v>
      </c>
      <c r="L25" s="68" t="s">
        <v>47</v>
      </c>
      <c r="M25" s="67" t="s">
        <v>11</v>
      </c>
      <c r="N25" s="66" t="s">
        <v>12</v>
      </c>
      <c r="O25" s="65" t="s">
        <v>17</v>
      </c>
      <c r="P25" s="64" t="s">
        <v>14</v>
      </c>
      <c r="Q25" s="63" t="s">
        <v>15</v>
      </c>
      <c r="R25" s="62" t="s">
        <v>16</v>
      </c>
      <c r="S25" s="61" t="s">
        <v>13</v>
      </c>
      <c r="T25" s="65" t="s">
        <v>17</v>
      </c>
      <c r="U25" s="66" t="s">
        <v>12</v>
      </c>
      <c r="V25" s="65" t="s">
        <v>17</v>
      </c>
      <c r="W25" s="67" t="s">
        <v>11</v>
      </c>
      <c r="X25" s="68" t="s">
        <v>47</v>
      </c>
      <c r="Y25" s="65" t="s">
        <v>17</v>
      </c>
      <c r="Z25" s="66" t="s">
        <v>12</v>
      </c>
      <c r="AA25" s="63" t="s">
        <v>15</v>
      </c>
      <c r="AB25" s="64" t="s">
        <v>14</v>
      </c>
      <c r="AC25" s="66" t="s">
        <v>12</v>
      </c>
      <c r="AD25" s="67" t="s">
        <v>11</v>
      </c>
      <c r="AE25" s="66" t="s">
        <v>12</v>
      </c>
      <c r="AF25" s="65" t="s">
        <v>17</v>
      </c>
      <c r="AG25" s="67" t="s">
        <v>11</v>
      </c>
      <c r="AH25" s="61" t="s">
        <v>13</v>
      </c>
      <c r="AI25" s="65" t="s">
        <v>17</v>
      </c>
      <c r="AJ25" s="67" t="s">
        <v>11</v>
      </c>
      <c r="AK25" s="66" t="s">
        <v>12</v>
      </c>
      <c r="AL25" s="73" t="s">
        <v>48</v>
      </c>
      <c r="AM25" s="66" t="s">
        <v>12</v>
      </c>
      <c r="AN25" s="65" t="s">
        <v>17</v>
      </c>
      <c r="AO25" s="66" t="s">
        <v>12</v>
      </c>
      <c r="AP25" s="68" t="s">
        <v>47</v>
      </c>
      <c r="AQ25" s="67" t="s">
        <v>11</v>
      </c>
      <c r="AR25" s="66" t="s">
        <v>12</v>
      </c>
      <c r="AS25" s="65" t="s">
        <v>17</v>
      </c>
      <c r="AT25" s="64" t="s">
        <v>14</v>
      </c>
      <c r="AU25" s="63" t="s">
        <v>15</v>
      </c>
      <c r="AV25" s="62" t="s">
        <v>16</v>
      </c>
      <c r="AW25" s="61" t="s">
        <v>13</v>
      </c>
      <c r="AX25" s="65" t="s">
        <v>17</v>
      </c>
      <c r="AY25" s="66" t="s">
        <v>12</v>
      </c>
    </row>
    <row r="26" spans="1:51" ht="26.45" customHeight="1" x14ac:dyDescent="0.2">
      <c r="A26" s="46">
        <v>19</v>
      </c>
      <c r="B26" s="66" t="s">
        <v>12</v>
      </c>
      <c r="C26" s="65" t="s">
        <v>17</v>
      </c>
      <c r="D26" s="62" t="s">
        <v>16</v>
      </c>
      <c r="E26" s="61" t="s">
        <v>13</v>
      </c>
      <c r="F26" s="65" t="s">
        <v>17</v>
      </c>
      <c r="G26" s="67" t="s">
        <v>11</v>
      </c>
      <c r="H26" s="66" t="s">
        <v>12</v>
      </c>
      <c r="I26" s="65" t="s">
        <v>17</v>
      </c>
      <c r="J26" s="72" t="s">
        <v>39</v>
      </c>
      <c r="K26" s="71" t="s">
        <v>38</v>
      </c>
      <c r="L26" s="70" t="s">
        <v>26</v>
      </c>
      <c r="M26" s="68" t="s">
        <v>47</v>
      </c>
      <c r="N26" s="67" t="s">
        <v>11</v>
      </c>
      <c r="O26" s="66" t="s">
        <v>12</v>
      </c>
      <c r="P26" s="65" t="s">
        <v>17</v>
      </c>
      <c r="Q26" s="64" t="s">
        <v>14</v>
      </c>
      <c r="R26" s="66" t="s">
        <v>12</v>
      </c>
      <c r="S26" s="62" t="s">
        <v>16</v>
      </c>
      <c r="T26" s="61" t="s">
        <v>13</v>
      </c>
      <c r="U26" s="65" t="s">
        <v>17</v>
      </c>
      <c r="V26" s="66" t="s">
        <v>12</v>
      </c>
      <c r="W26" s="65" t="s">
        <v>17</v>
      </c>
      <c r="X26" s="67" t="s">
        <v>11</v>
      </c>
      <c r="Y26" s="64" t="s">
        <v>14</v>
      </c>
      <c r="Z26" s="65" t="s">
        <v>17</v>
      </c>
      <c r="AA26" s="66" t="s">
        <v>12</v>
      </c>
      <c r="AB26" s="63" t="s">
        <v>15</v>
      </c>
      <c r="AC26" s="64" t="s">
        <v>14</v>
      </c>
      <c r="AD26" s="65" t="s">
        <v>17</v>
      </c>
      <c r="AE26" s="67" t="s">
        <v>11</v>
      </c>
      <c r="AF26" s="66" t="s">
        <v>12</v>
      </c>
      <c r="AG26" s="65" t="s">
        <v>17</v>
      </c>
      <c r="AH26" s="67" t="s">
        <v>11</v>
      </c>
      <c r="AI26" s="61" t="s">
        <v>13</v>
      </c>
      <c r="AJ26" s="65" t="s">
        <v>17</v>
      </c>
      <c r="AK26" s="67" t="s">
        <v>11</v>
      </c>
      <c r="AL26" s="66" t="s">
        <v>12</v>
      </c>
      <c r="AM26" s="73" t="s">
        <v>48</v>
      </c>
      <c r="AN26" s="72" t="s">
        <v>39</v>
      </c>
      <c r="AO26" s="62" t="s">
        <v>16</v>
      </c>
      <c r="AP26" s="70" t="s">
        <v>26</v>
      </c>
      <c r="AQ26" s="68" t="s">
        <v>47</v>
      </c>
      <c r="AR26" s="67" t="s">
        <v>11</v>
      </c>
      <c r="AS26" s="66" t="s">
        <v>12</v>
      </c>
      <c r="AT26" s="65" t="s">
        <v>17</v>
      </c>
      <c r="AU26" s="64" t="s">
        <v>14</v>
      </c>
      <c r="AV26" s="63" t="s">
        <v>15</v>
      </c>
      <c r="AW26" s="62" t="s">
        <v>16</v>
      </c>
      <c r="AX26" s="61" t="s">
        <v>13</v>
      </c>
      <c r="AY26" s="65" t="s">
        <v>17</v>
      </c>
    </row>
    <row r="27" spans="1:51" ht="26.45" customHeight="1" x14ac:dyDescent="0.2">
      <c r="A27" s="46">
        <v>20</v>
      </c>
      <c r="B27" s="67" t="s">
        <v>11</v>
      </c>
      <c r="C27" s="66" t="s">
        <v>12</v>
      </c>
      <c r="D27" s="65" t="s">
        <v>17</v>
      </c>
      <c r="E27" s="62" t="s">
        <v>16</v>
      </c>
      <c r="F27" s="61" t="s">
        <v>13</v>
      </c>
      <c r="G27" s="65" t="s">
        <v>17</v>
      </c>
      <c r="H27" s="67" t="s">
        <v>11</v>
      </c>
      <c r="I27" s="66" t="s">
        <v>12</v>
      </c>
      <c r="J27" s="73" t="s">
        <v>48</v>
      </c>
      <c r="K27" s="72" t="s">
        <v>39</v>
      </c>
      <c r="L27" s="71" t="s">
        <v>38</v>
      </c>
      <c r="M27" s="66" t="s">
        <v>12</v>
      </c>
      <c r="N27" s="68" t="s">
        <v>47</v>
      </c>
      <c r="O27" s="67" t="s">
        <v>11</v>
      </c>
      <c r="P27" s="66" t="s">
        <v>12</v>
      </c>
      <c r="Q27" s="65" t="s">
        <v>17</v>
      </c>
      <c r="R27" s="64" t="s">
        <v>14</v>
      </c>
      <c r="S27" s="63" t="s">
        <v>15</v>
      </c>
      <c r="T27" s="62" t="s">
        <v>16</v>
      </c>
      <c r="U27" s="61" t="s">
        <v>13</v>
      </c>
      <c r="V27" s="65" t="s">
        <v>17</v>
      </c>
      <c r="W27" s="66" t="s">
        <v>12</v>
      </c>
      <c r="X27" s="65" t="s">
        <v>17</v>
      </c>
      <c r="Y27" s="67" t="s">
        <v>11</v>
      </c>
      <c r="Z27" s="64" t="s">
        <v>14</v>
      </c>
      <c r="AA27" s="65" t="s">
        <v>17</v>
      </c>
      <c r="AB27" s="66" t="s">
        <v>12</v>
      </c>
      <c r="AC27" s="63" t="s">
        <v>15</v>
      </c>
      <c r="AD27" s="64" t="s">
        <v>14</v>
      </c>
      <c r="AE27" s="66" t="s">
        <v>12</v>
      </c>
      <c r="AF27" s="67" t="s">
        <v>11</v>
      </c>
      <c r="AG27" s="66" t="s">
        <v>12</v>
      </c>
      <c r="AH27" s="65" t="s">
        <v>17</v>
      </c>
      <c r="AI27" s="67" t="s">
        <v>11</v>
      </c>
      <c r="AJ27" s="61" t="s">
        <v>13</v>
      </c>
      <c r="AK27" s="65" t="s">
        <v>17</v>
      </c>
      <c r="AL27" s="67" t="s">
        <v>11</v>
      </c>
      <c r="AM27" s="66" t="s">
        <v>12</v>
      </c>
      <c r="AN27" s="17" t="s">
        <v>25</v>
      </c>
      <c r="AO27" s="64" t="s">
        <v>14</v>
      </c>
      <c r="AP27" s="71" t="s">
        <v>38</v>
      </c>
      <c r="AQ27" s="70" t="s">
        <v>26</v>
      </c>
      <c r="AR27" s="68" t="s">
        <v>47</v>
      </c>
      <c r="AS27" s="67" t="s">
        <v>11</v>
      </c>
      <c r="AT27" s="66" t="s">
        <v>12</v>
      </c>
      <c r="AU27" s="65" t="s">
        <v>17</v>
      </c>
      <c r="AV27" s="64" t="s">
        <v>14</v>
      </c>
      <c r="AW27" s="63" t="s">
        <v>15</v>
      </c>
      <c r="AX27" s="62" t="s">
        <v>16</v>
      </c>
      <c r="AY27" s="61" t="s">
        <v>13</v>
      </c>
    </row>
    <row r="28" spans="1:51" ht="26.45" customHeight="1" x14ac:dyDescent="0.2">
      <c r="A28" s="46">
        <v>21</v>
      </c>
      <c r="B28" s="65" t="s">
        <v>17</v>
      </c>
      <c r="C28" s="67" t="s">
        <v>11</v>
      </c>
      <c r="D28" s="66" t="s">
        <v>12</v>
      </c>
      <c r="E28" s="65" t="s">
        <v>17</v>
      </c>
      <c r="F28" s="62" t="s">
        <v>16</v>
      </c>
      <c r="G28" s="61" t="s">
        <v>13</v>
      </c>
      <c r="H28" s="65" t="s">
        <v>17</v>
      </c>
      <c r="I28" s="67" t="s">
        <v>11</v>
      </c>
      <c r="J28" s="66" t="s">
        <v>12</v>
      </c>
      <c r="K28" s="17" t="s">
        <v>25</v>
      </c>
      <c r="L28" s="72" t="s">
        <v>39</v>
      </c>
      <c r="M28" s="71" t="s">
        <v>38</v>
      </c>
      <c r="N28" s="70" t="s">
        <v>26</v>
      </c>
      <c r="O28" s="68" t="s">
        <v>47</v>
      </c>
      <c r="P28" s="67" t="s">
        <v>11</v>
      </c>
      <c r="Q28" s="66" t="s">
        <v>12</v>
      </c>
      <c r="R28" s="65" t="s">
        <v>17</v>
      </c>
      <c r="S28" s="64" t="s">
        <v>14</v>
      </c>
      <c r="T28" s="63" t="s">
        <v>15</v>
      </c>
      <c r="U28" s="62" t="s">
        <v>16</v>
      </c>
      <c r="V28" s="61" t="s">
        <v>13</v>
      </c>
      <c r="W28" s="65" t="s">
        <v>17</v>
      </c>
      <c r="X28" s="66" t="s">
        <v>12</v>
      </c>
      <c r="Y28" s="65" t="s">
        <v>17</v>
      </c>
      <c r="Z28" s="67" t="s">
        <v>11</v>
      </c>
      <c r="AA28" s="68" t="s">
        <v>47</v>
      </c>
      <c r="AB28" s="65" t="s">
        <v>17</v>
      </c>
      <c r="AC28" s="66" t="s">
        <v>12</v>
      </c>
      <c r="AD28" s="63" t="s">
        <v>15</v>
      </c>
      <c r="AE28" s="64" t="s">
        <v>14</v>
      </c>
      <c r="AF28" s="65" t="s">
        <v>17</v>
      </c>
      <c r="AG28" s="67" t="s">
        <v>11</v>
      </c>
      <c r="AH28" s="66" t="s">
        <v>12</v>
      </c>
      <c r="AI28" s="65" t="s">
        <v>17</v>
      </c>
      <c r="AJ28" s="67" t="s">
        <v>11</v>
      </c>
      <c r="AK28" s="66" t="s">
        <v>12</v>
      </c>
      <c r="AL28" s="65" t="s">
        <v>17</v>
      </c>
      <c r="AM28" s="67" t="s">
        <v>11</v>
      </c>
      <c r="AN28" s="66" t="s">
        <v>12</v>
      </c>
      <c r="AO28" s="73" t="s">
        <v>48</v>
      </c>
      <c r="AP28" s="64" t="s">
        <v>14</v>
      </c>
      <c r="AQ28" s="62" t="s">
        <v>16</v>
      </c>
      <c r="AR28" s="66" t="s">
        <v>12</v>
      </c>
      <c r="AS28" s="68" t="s">
        <v>47</v>
      </c>
      <c r="AT28" s="67" t="s">
        <v>11</v>
      </c>
      <c r="AU28" s="66" t="s">
        <v>12</v>
      </c>
      <c r="AV28" s="65" t="s">
        <v>17</v>
      </c>
      <c r="AW28" s="64" t="s">
        <v>14</v>
      </c>
      <c r="AX28" s="63" t="s">
        <v>15</v>
      </c>
      <c r="AY28" s="62" t="s">
        <v>16</v>
      </c>
    </row>
    <row r="29" spans="1:51" ht="26.45" customHeight="1" x14ac:dyDescent="0.2">
      <c r="A29" s="46">
        <v>22</v>
      </c>
      <c r="B29" s="64" t="s">
        <v>14</v>
      </c>
      <c r="C29" s="65" t="s">
        <v>17</v>
      </c>
      <c r="D29" s="67" t="s">
        <v>11</v>
      </c>
      <c r="E29" s="66" t="s">
        <v>12</v>
      </c>
      <c r="F29" s="65" t="s">
        <v>17</v>
      </c>
      <c r="G29" s="62" t="s">
        <v>16</v>
      </c>
      <c r="H29" s="61" t="s">
        <v>13</v>
      </c>
      <c r="I29" s="65" t="s">
        <v>17</v>
      </c>
      <c r="J29" s="67" t="s">
        <v>11</v>
      </c>
      <c r="K29" s="66" t="s">
        <v>12</v>
      </c>
      <c r="L29" s="73" t="s">
        <v>48</v>
      </c>
      <c r="M29" s="72" t="s">
        <v>39</v>
      </c>
      <c r="N29" s="71" t="s">
        <v>38</v>
      </c>
      <c r="O29" s="70" t="s">
        <v>26</v>
      </c>
      <c r="P29" s="68" t="s">
        <v>47</v>
      </c>
      <c r="Q29" s="67" t="s">
        <v>11</v>
      </c>
      <c r="R29" s="66" t="s">
        <v>12</v>
      </c>
      <c r="S29" s="65" t="s">
        <v>17</v>
      </c>
      <c r="T29" s="64" t="s">
        <v>14</v>
      </c>
      <c r="U29" s="63" t="s">
        <v>15</v>
      </c>
      <c r="V29" s="62" t="s">
        <v>16</v>
      </c>
      <c r="W29" s="61" t="s">
        <v>13</v>
      </c>
      <c r="X29" s="65" t="s">
        <v>17</v>
      </c>
      <c r="Y29" s="66" t="s">
        <v>12</v>
      </c>
      <c r="Z29" s="65" t="s">
        <v>17</v>
      </c>
      <c r="AA29" s="67" t="s">
        <v>11</v>
      </c>
      <c r="AB29" s="68" t="s">
        <v>47</v>
      </c>
      <c r="AC29" s="65" t="s">
        <v>17</v>
      </c>
      <c r="AD29" s="66" t="s">
        <v>12</v>
      </c>
      <c r="AE29" s="63" t="s">
        <v>15</v>
      </c>
      <c r="AF29" s="64" t="s">
        <v>14</v>
      </c>
      <c r="AG29" s="66" t="s">
        <v>12</v>
      </c>
      <c r="AH29" s="67" t="s">
        <v>11</v>
      </c>
      <c r="AI29" s="66" t="s">
        <v>12</v>
      </c>
      <c r="AJ29" s="65" t="s">
        <v>17</v>
      </c>
      <c r="AK29" s="67" t="s">
        <v>11</v>
      </c>
      <c r="AL29" s="61" t="s">
        <v>13</v>
      </c>
      <c r="AM29" s="65" t="s">
        <v>17</v>
      </c>
      <c r="AN29" s="67" t="s">
        <v>11</v>
      </c>
      <c r="AO29" s="66" t="s">
        <v>12</v>
      </c>
      <c r="AP29" s="73" t="s">
        <v>48</v>
      </c>
      <c r="AQ29" s="65" t="s">
        <v>17</v>
      </c>
      <c r="AR29" s="67" t="s">
        <v>11</v>
      </c>
      <c r="AS29" s="70" t="s">
        <v>26</v>
      </c>
      <c r="AT29" s="68" t="s">
        <v>47</v>
      </c>
      <c r="AU29" s="67" t="s">
        <v>11</v>
      </c>
      <c r="AV29" s="66" t="s">
        <v>12</v>
      </c>
      <c r="AW29" s="65" t="s">
        <v>17</v>
      </c>
      <c r="AX29" s="64" t="s">
        <v>14</v>
      </c>
      <c r="AY29" s="63" t="s">
        <v>15</v>
      </c>
    </row>
    <row r="30" spans="1:51" ht="26.45" customHeight="1" x14ac:dyDescent="0.2">
      <c r="A30" s="46">
        <v>23</v>
      </c>
      <c r="B30" s="63" t="s">
        <v>15</v>
      </c>
      <c r="C30" s="64" t="s">
        <v>14</v>
      </c>
      <c r="D30" s="65" t="s">
        <v>17</v>
      </c>
      <c r="E30" s="67" t="s">
        <v>11</v>
      </c>
      <c r="F30" s="66" t="s">
        <v>12</v>
      </c>
      <c r="G30" s="65" t="s">
        <v>17</v>
      </c>
      <c r="H30" s="62" t="s">
        <v>16</v>
      </c>
      <c r="I30" s="61" t="s">
        <v>13</v>
      </c>
      <c r="J30" s="65" t="s">
        <v>17</v>
      </c>
      <c r="K30" s="67" t="s">
        <v>11</v>
      </c>
      <c r="L30" s="66" t="s">
        <v>12</v>
      </c>
      <c r="M30" s="73" t="s">
        <v>48</v>
      </c>
      <c r="N30" s="72" t="s">
        <v>39</v>
      </c>
      <c r="O30" s="17" t="s">
        <v>25</v>
      </c>
      <c r="P30" s="66" t="s">
        <v>12</v>
      </c>
      <c r="Q30" s="68" t="s">
        <v>47</v>
      </c>
      <c r="R30" s="67" t="s">
        <v>11</v>
      </c>
      <c r="S30" s="66" t="s">
        <v>12</v>
      </c>
      <c r="T30" s="65" t="s">
        <v>17</v>
      </c>
      <c r="U30" s="64" t="s">
        <v>14</v>
      </c>
      <c r="V30" s="63" t="s">
        <v>15</v>
      </c>
      <c r="W30" s="62" t="s">
        <v>16</v>
      </c>
      <c r="X30" s="61" t="s">
        <v>13</v>
      </c>
      <c r="Y30" s="65" t="s">
        <v>17</v>
      </c>
      <c r="Z30" s="66" t="s">
        <v>12</v>
      </c>
      <c r="AA30" s="65" t="s">
        <v>17</v>
      </c>
      <c r="AB30" s="67" t="s">
        <v>11</v>
      </c>
      <c r="AC30" s="64" t="s">
        <v>14</v>
      </c>
      <c r="AD30" s="65" t="s">
        <v>17</v>
      </c>
      <c r="AE30" s="66" t="s">
        <v>12</v>
      </c>
      <c r="AF30" s="63" t="s">
        <v>15</v>
      </c>
      <c r="AG30" s="64" t="s">
        <v>14</v>
      </c>
      <c r="AH30" s="66" t="s">
        <v>12</v>
      </c>
      <c r="AI30" s="67" t="s">
        <v>11</v>
      </c>
      <c r="AJ30" s="66" t="s">
        <v>12</v>
      </c>
      <c r="AK30" s="65" t="s">
        <v>17</v>
      </c>
      <c r="AL30" s="67" t="s">
        <v>11</v>
      </c>
      <c r="AM30" s="66" t="s">
        <v>12</v>
      </c>
      <c r="AN30" s="65" t="s">
        <v>17</v>
      </c>
      <c r="AO30" s="67" t="s">
        <v>11</v>
      </c>
      <c r="AP30" s="66" t="s">
        <v>12</v>
      </c>
      <c r="AQ30" s="73" t="s">
        <v>48</v>
      </c>
      <c r="AR30" s="64" t="s">
        <v>14</v>
      </c>
      <c r="AS30" s="71" t="s">
        <v>38</v>
      </c>
      <c r="AT30" s="70" t="s">
        <v>26</v>
      </c>
      <c r="AU30" s="68" t="s">
        <v>47</v>
      </c>
      <c r="AV30" s="67" t="s">
        <v>11</v>
      </c>
      <c r="AW30" s="66" t="s">
        <v>12</v>
      </c>
      <c r="AX30" s="65" t="s">
        <v>17</v>
      </c>
      <c r="AY30" s="64" t="s">
        <v>14</v>
      </c>
    </row>
    <row r="31" spans="1:51" ht="26.45" customHeight="1" x14ac:dyDescent="0.2">
      <c r="A31" s="46">
        <v>24</v>
      </c>
      <c r="B31" s="66" t="s">
        <v>12</v>
      </c>
      <c r="C31" s="63" t="s">
        <v>15</v>
      </c>
      <c r="D31" s="64" t="s">
        <v>14</v>
      </c>
      <c r="E31" s="65" t="s">
        <v>17</v>
      </c>
      <c r="F31" s="67" t="s">
        <v>11</v>
      </c>
      <c r="G31" s="66" t="s">
        <v>12</v>
      </c>
      <c r="H31" s="65" t="s">
        <v>17</v>
      </c>
      <c r="I31" s="62" t="s">
        <v>16</v>
      </c>
      <c r="J31" s="61" t="s">
        <v>13</v>
      </c>
      <c r="K31" s="65" t="s">
        <v>17</v>
      </c>
      <c r="L31" s="67" t="s">
        <v>11</v>
      </c>
      <c r="M31" s="66" t="s">
        <v>12</v>
      </c>
      <c r="N31" s="17" t="s">
        <v>25</v>
      </c>
      <c r="O31" s="72" t="s">
        <v>39</v>
      </c>
      <c r="P31" s="71" t="s">
        <v>38</v>
      </c>
      <c r="Q31" s="70" t="s">
        <v>26</v>
      </c>
      <c r="R31" s="68" t="s">
        <v>47</v>
      </c>
      <c r="S31" s="67" t="s">
        <v>11</v>
      </c>
      <c r="T31" s="66" t="s">
        <v>12</v>
      </c>
      <c r="U31" s="65" t="s">
        <v>17</v>
      </c>
      <c r="V31" s="64" t="s">
        <v>14</v>
      </c>
      <c r="W31" s="63" t="s">
        <v>15</v>
      </c>
      <c r="X31" s="62" t="s">
        <v>16</v>
      </c>
      <c r="Y31" s="61" t="s">
        <v>13</v>
      </c>
      <c r="Z31" s="65" t="s">
        <v>17</v>
      </c>
      <c r="AA31" s="66" t="s">
        <v>12</v>
      </c>
      <c r="AB31" s="65" t="s">
        <v>17</v>
      </c>
      <c r="AC31" s="67" t="s">
        <v>11</v>
      </c>
      <c r="AD31" s="68" t="s">
        <v>47</v>
      </c>
      <c r="AE31" s="65" t="s">
        <v>17</v>
      </c>
      <c r="AF31" s="66" t="s">
        <v>12</v>
      </c>
      <c r="AG31" s="63" t="s">
        <v>15</v>
      </c>
      <c r="AH31" s="64" t="s">
        <v>14</v>
      </c>
      <c r="AI31" s="66" t="s">
        <v>12</v>
      </c>
      <c r="AJ31" s="67" t="s">
        <v>11</v>
      </c>
      <c r="AK31" s="66" t="s">
        <v>12</v>
      </c>
      <c r="AL31" s="65" t="s">
        <v>17</v>
      </c>
      <c r="AM31" s="67" t="s">
        <v>11</v>
      </c>
      <c r="AN31" s="61" t="s">
        <v>13</v>
      </c>
      <c r="AO31" s="65" t="s">
        <v>17</v>
      </c>
      <c r="AP31" s="67" t="s">
        <v>11</v>
      </c>
      <c r="AQ31" s="66" t="s">
        <v>12</v>
      </c>
      <c r="AR31" s="73" t="s">
        <v>48</v>
      </c>
      <c r="AS31" s="72" t="s">
        <v>39</v>
      </c>
      <c r="AT31" s="71" t="s">
        <v>38</v>
      </c>
      <c r="AU31" s="70" t="s">
        <v>26</v>
      </c>
      <c r="AV31" s="68" t="s">
        <v>47</v>
      </c>
      <c r="AW31" s="67" t="s">
        <v>11</v>
      </c>
      <c r="AX31" s="66" t="s">
        <v>12</v>
      </c>
      <c r="AY31" s="65" t="s">
        <v>17</v>
      </c>
    </row>
    <row r="32" spans="1:51" ht="26.45" customHeight="1" x14ac:dyDescent="0.2">
      <c r="A32" s="46">
        <v>25</v>
      </c>
      <c r="B32" s="65" t="s">
        <v>17</v>
      </c>
      <c r="C32" s="66" t="s">
        <v>12</v>
      </c>
      <c r="D32" s="63" t="s">
        <v>15</v>
      </c>
      <c r="E32" s="64" t="s">
        <v>14</v>
      </c>
      <c r="F32" s="65" t="s">
        <v>17</v>
      </c>
      <c r="G32" s="67" t="s">
        <v>11</v>
      </c>
      <c r="H32" s="66" t="s">
        <v>12</v>
      </c>
      <c r="I32" s="65" t="s">
        <v>17</v>
      </c>
      <c r="J32" s="62" t="s">
        <v>16</v>
      </c>
      <c r="K32" s="61" t="s">
        <v>13</v>
      </c>
      <c r="L32" s="65" t="s">
        <v>17</v>
      </c>
      <c r="M32" s="67" t="s">
        <v>11</v>
      </c>
      <c r="N32" s="66" t="s">
        <v>12</v>
      </c>
      <c r="O32" s="73" t="s">
        <v>48</v>
      </c>
      <c r="P32" s="72" t="s">
        <v>39</v>
      </c>
      <c r="Q32" s="71" t="s">
        <v>38</v>
      </c>
      <c r="R32" s="70" t="s">
        <v>26</v>
      </c>
      <c r="S32" s="68" t="s">
        <v>47</v>
      </c>
      <c r="T32" s="67" t="s">
        <v>11</v>
      </c>
      <c r="U32" s="66" t="s">
        <v>12</v>
      </c>
      <c r="V32" s="65" t="s">
        <v>17</v>
      </c>
      <c r="W32" s="64" t="s">
        <v>14</v>
      </c>
      <c r="X32" s="63" t="s">
        <v>15</v>
      </c>
      <c r="Y32" s="62" t="s">
        <v>16</v>
      </c>
      <c r="Z32" s="61" t="s">
        <v>13</v>
      </c>
      <c r="AA32" s="65" t="s">
        <v>17</v>
      </c>
      <c r="AB32" s="66" t="s">
        <v>12</v>
      </c>
      <c r="AC32" s="65" t="s">
        <v>17</v>
      </c>
      <c r="AD32" s="67" t="s">
        <v>11</v>
      </c>
      <c r="AE32" s="68" t="s">
        <v>47</v>
      </c>
      <c r="AF32" s="65" t="s">
        <v>17</v>
      </c>
      <c r="AG32" s="66" t="s">
        <v>12</v>
      </c>
      <c r="AH32" s="63" t="s">
        <v>15</v>
      </c>
      <c r="AI32" s="64" t="s">
        <v>14</v>
      </c>
      <c r="AJ32" s="65" t="s">
        <v>17</v>
      </c>
      <c r="AK32" s="67" t="s">
        <v>11</v>
      </c>
      <c r="AL32" s="66" t="s">
        <v>12</v>
      </c>
      <c r="AM32" s="65" t="s">
        <v>17</v>
      </c>
      <c r="AN32" s="67" t="s">
        <v>11</v>
      </c>
      <c r="AO32" s="66" t="s">
        <v>12</v>
      </c>
      <c r="AP32" s="65" t="s">
        <v>17</v>
      </c>
      <c r="AQ32" s="67" t="s">
        <v>11</v>
      </c>
      <c r="AR32" s="66" t="s">
        <v>12</v>
      </c>
      <c r="AS32" s="73" t="s">
        <v>48</v>
      </c>
      <c r="AT32" s="72" t="s">
        <v>39</v>
      </c>
      <c r="AU32" s="71" t="s">
        <v>38</v>
      </c>
      <c r="AV32" s="70" t="s">
        <v>26</v>
      </c>
      <c r="AW32" s="68" t="s">
        <v>47</v>
      </c>
      <c r="AX32" s="67" t="s">
        <v>11</v>
      </c>
      <c r="AY32" s="66" t="s">
        <v>12</v>
      </c>
    </row>
    <row r="33" spans="1:51" ht="26.45" customHeight="1" x14ac:dyDescent="0.2">
      <c r="A33" s="46">
        <v>26</v>
      </c>
      <c r="B33" s="68" t="s">
        <v>47</v>
      </c>
      <c r="C33" s="65" t="s">
        <v>17</v>
      </c>
      <c r="D33" s="66" t="s">
        <v>12</v>
      </c>
      <c r="E33" s="63" t="s">
        <v>15</v>
      </c>
      <c r="F33" s="64" t="s">
        <v>14</v>
      </c>
      <c r="G33" s="65" t="s">
        <v>17</v>
      </c>
      <c r="H33" s="67" t="s">
        <v>11</v>
      </c>
      <c r="I33" s="66" t="s">
        <v>12</v>
      </c>
      <c r="J33" s="65" t="s">
        <v>17</v>
      </c>
      <c r="K33" s="62" t="s">
        <v>16</v>
      </c>
      <c r="L33" s="61" t="s">
        <v>13</v>
      </c>
      <c r="M33" s="65" t="s">
        <v>17</v>
      </c>
      <c r="N33" s="67" t="s">
        <v>11</v>
      </c>
      <c r="O33" s="66" t="s">
        <v>12</v>
      </c>
      <c r="P33" s="73" t="s">
        <v>48</v>
      </c>
      <c r="Q33" s="72" t="s">
        <v>39</v>
      </c>
      <c r="R33" s="71" t="s">
        <v>38</v>
      </c>
      <c r="S33" s="66" t="s">
        <v>12</v>
      </c>
      <c r="T33" s="68" t="s">
        <v>47</v>
      </c>
      <c r="U33" s="71" t="s">
        <v>38</v>
      </c>
      <c r="V33" s="66" t="s">
        <v>12</v>
      </c>
      <c r="W33" s="65" t="s">
        <v>17</v>
      </c>
      <c r="X33" s="64" t="s">
        <v>14</v>
      </c>
      <c r="Y33" s="63" t="s">
        <v>15</v>
      </c>
      <c r="Z33" s="62" t="s">
        <v>16</v>
      </c>
      <c r="AA33" s="61" t="s">
        <v>13</v>
      </c>
      <c r="AB33" s="65" t="s">
        <v>17</v>
      </c>
      <c r="AC33" s="66" t="s">
        <v>12</v>
      </c>
      <c r="AD33" s="65" t="s">
        <v>17</v>
      </c>
      <c r="AE33" s="67" t="s">
        <v>11</v>
      </c>
      <c r="AF33" s="64" t="s">
        <v>14</v>
      </c>
      <c r="AG33" s="65" t="s">
        <v>17</v>
      </c>
      <c r="AH33" s="66" t="s">
        <v>12</v>
      </c>
      <c r="AI33" s="63" t="s">
        <v>15</v>
      </c>
      <c r="AJ33" s="64" t="s">
        <v>14</v>
      </c>
      <c r="AK33" s="66" t="s">
        <v>12</v>
      </c>
      <c r="AL33" s="67" t="s">
        <v>11</v>
      </c>
      <c r="AM33" s="66" t="s">
        <v>12</v>
      </c>
      <c r="AN33" s="65" t="s">
        <v>17</v>
      </c>
      <c r="AO33" s="67" t="s">
        <v>11</v>
      </c>
      <c r="AP33" s="61" t="s">
        <v>13</v>
      </c>
      <c r="AQ33" s="65" t="s">
        <v>17</v>
      </c>
      <c r="AR33" s="67" t="s">
        <v>11</v>
      </c>
      <c r="AS33" s="66" t="s">
        <v>12</v>
      </c>
      <c r="AT33" s="73" t="s">
        <v>48</v>
      </c>
      <c r="AU33" s="72" t="s">
        <v>39</v>
      </c>
      <c r="AV33" s="71" t="s">
        <v>38</v>
      </c>
      <c r="AW33" s="70" t="s">
        <v>26</v>
      </c>
      <c r="AX33" s="68" t="s">
        <v>47</v>
      </c>
      <c r="AY33" s="67" t="s">
        <v>11</v>
      </c>
    </row>
    <row r="34" spans="1:51" ht="26.45" customHeight="1" x14ac:dyDescent="0.2">
      <c r="A34" s="46">
        <v>27</v>
      </c>
      <c r="B34" s="67" t="s">
        <v>11</v>
      </c>
      <c r="C34" s="68" t="s">
        <v>47</v>
      </c>
      <c r="D34" s="65" t="s">
        <v>17</v>
      </c>
      <c r="E34" s="66" t="s">
        <v>12</v>
      </c>
      <c r="F34" s="63" t="s">
        <v>15</v>
      </c>
      <c r="G34" s="64" t="s">
        <v>14</v>
      </c>
      <c r="H34" s="65" t="s">
        <v>17</v>
      </c>
      <c r="I34" s="67" t="s">
        <v>11</v>
      </c>
      <c r="J34" s="66" t="s">
        <v>12</v>
      </c>
      <c r="K34" s="65" t="s">
        <v>17</v>
      </c>
      <c r="L34" s="62" t="s">
        <v>16</v>
      </c>
      <c r="M34" s="61" t="s">
        <v>13</v>
      </c>
      <c r="N34" s="65" t="s">
        <v>17</v>
      </c>
      <c r="O34" s="67" t="s">
        <v>11</v>
      </c>
      <c r="P34" s="66" t="s">
        <v>12</v>
      </c>
      <c r="Q34" s="73" t="s">
        <v>48</v>
      </c>
      <c r="R34" s="72" t="s">
        <v>39</v>
      </c>
      <c r="S34" s="71" t="s">
        <v>38</v>
      </c>
      <c r="T34" s="70" t="s">
        <v>26</v>
      </c>
      <c r="U34" s="68" t="s">
        <v>47</v>
      </c>
      <c r="V34" s="67" t="s">
        <v>11</v>
      </c>
      <c r="W34" s="66" t="s">
        <v>12</v>
      </c>
      <c r="X34" s="65" t="s">
        <v>17</v>
      </c>
      <c r="Y34" s="64" t="s">
        <v>14</v>
      </c>
      <c r="Z34" s="63" t="s">
        <v>15</v>
      </c>
      <c r="AA34" s="62" t="s">
        <v>16</v>
      </c>
      <c r="AB34" s="61" t="s">
        <v>13</v>
      </c>
      <c r="AC34" s="65" t="s">
        <v>17</v>
      </c>
      <c r="AD34" s="66" t="s">
        <v>12</v>
      </c>
      <c r="AE34" s="65" t="s">
        <v>17</v>
      </c>
      <c r="AF34" s="67" t="s">
        <v>11</v>
      </c>
      <c r="AG34" s="68" t="s">
        <v>47</v>
      </c>
      <c r="AH34" s="65" t="s">
        <v>17</v>
      </c>
      <c r="AI34" s="66" t="s">
        <v>12</v>
      </c>
      <c r="AJ34" s="63" t="s">
        <v>15</v>
      </c>
      <c r="AK34" s="64" t="s">
        <v>14</v>
      </c>
      <c r="AL34" s="65" t="s">
        <v>17</v>
      </c>
      <c r="AM34" s="67" t="s">
        <v>11</v>
      </c>
      <c r="AN34" s="66" t="s">
        <v>12</v>
      </c>
      <c r="AO34" s="65" t="s">
        <v>17</v>
      </c>
      <c r="AP34" s="67" t="s">
        <v>11</v>
      </c>
      <c r="AQ34" s="66" t="s">
        <v>12</v>
      </c>
      <c r="AR34" s="65" t="s">
        <v>17</v>
      </c>
      <c r="AS34" s="67" t="s">
        <v>11</v>
      </c>
      <c r="AT34" s="66" t="s">
        <v>12</v>
      </c>
      <c r="AU34" s="73" t="s">
        <v>48</v>
      </c>
      <c r="AV34" s="72" t="s">
        <v>39</v>
      </c>
      <c r="AW34" s="71" t="s">
        <v>38</v>
      </c>
      <c r="AX34" s="70" t="s">
        <v>26</v>
      </c>
      <c r="AY34" s="68" t="s">
        <v>47</v>
      </c>
    </row>
    <row r="35" spans="1:51" ht="26.45" customHeight="1" x14ac:dyDescent="0.2">
      <c r="A35" s="46">
        <v>28</v>
      </c>
      <c r="B35" s="65" t="s">
        <v>17</v>
      </c>
      <c r="C35" s="67" t="s">
        <v>11</v>
      </c>
      <c r="D35" s="68" t="s">
        <v>47</v>
      </c>
      <c r="E35" s="65" t="s">
        <v>17</v>
      </c>
      <c r="F35" s="66" t="s">
        <v>12</v>
      </c>
      <c r="G35" s="63" t="s">
        <v>15</v>
      </c>
      <c r="H35" s="64" t="s">
        <v>14</v>
      </c>
      <c r="I35" s="65" t="s">
        <v>17</v>
      </c>
      <c r="J35" s="67" t="s">
        <v>11</v>
      </c>
      <c r="K35" s="66" t="s">
        <v>12</v>
      </c>
      <c r="L35" s="65" t="s">
        <v>17</v>
      </c>
      <c r="M35" s="62" t="s">
        <v>16</v>
      </c>
      <c r="N35" s="61" t="s">
        <v>13</v>
      </c>
      <c r="O35" s="65" t="s">
        <v>17</v>
      </c>
      <c r="P35" s="67" t="s">
        <v>11</v>
      </c>
      <c r="Q35" s="66" t="s">
        <v>12</v>
      </c>
      <c r="R35" s="73" t="s">
        <v>48</v>
      </c>
      <c r="S35" s="72" t="s">
        <v>39</v>
      </c>
      <c r="T35" s="71" t="s">
        <v>38</v>
      </c>
      <c r="U35" s="67" t="s">
        <v>11</v>
      </c>
      <c r="V35" s="68" t="s">
        <v>47</v>
      </c>
      <c r="W35" s="67" t="s">
        <v>11</v>
      </c>
      <c r="X35" s="66" t="s">
        <v>12</v>
      </c>
      <c r="Y35" s="65" t="s">
        <v>17</v>
      </c>
      <c r="Z35" s="64" t="s">
        <v>14</v>
      </c>
      <c r="AA35" s="63" t="s">
        <v>15</v>
      </c>
      <c r="AB35" s="62" t="s">
        <v>16</v>
      </c>
      <c r="AC35" s="61" t="s">
        <v>13</v>
      </c>
      <c r="AD35" s="65" t="s">
        <v>17</v>
      </c>
      <c r="AE35" s="66" t="s">
        <v>12</v>
      </c>
      <c r="AF35" s="65" t="s">
        <v>17</v>
      </c>
      <c r="AG35" s="67" t="s">
        <v>11</v>
      </c>
      <c r="AH35" s="68" t="s">
        <v>47</v>
      </c>
      <c r="AI35" s="65" t="s">
        <v>17</v>
      </c>
      <c r="AJ35" s="66" t="s">
        <v>12</v>
      </c>
      <c r="AK35" s="63" t="s">
        <v>15</v>
      </c>
      <c r="AL35" s="64" t="s">
        <v>14</v>
      </c>
      <c r="AM35" s="66" t="s">
        <v>12</v>
      </c>
      <c r="AN35" s="67" t="s">
        <v>11</v>
      </c>
      <c r="AO35" s="66" t="s">
        <v>12</v>
      </c>
      <c r="AP35" s="65" t="s">
        <v>17</v>
      </c>
      <c r="AQ35" s="67" t="s">
        <v>11</v>
      </c>
      <c r="AR35" s="61" t="s">
        <v>13</v>
      </c>
      <c r="AS35" s="65" t="s">
        <v>17</v>
      </c>
      <c r="AT35" s="67" t="s">
        <v>11</v>
      </c>
      <c r="AU35" s="66" t="s">
        <v>12</v>
      </c>
      <c r="AV35" s="73" t="s">
        <v>48</v>
      </c>
      <c r="AW35" s="72" t="s">
        <v>39</v>
      </c>
      <c r="AX35" s="71" t="s">
        <v>38</v>
      </c>
      <c r="AY35" s="70" t="s">
        <v>26</v>
      </c>
    </row>
    <row r="36" spans="1:51" ht="26.45" customHeight="1" x14ac:dyDescent="0.2">
      <c r="A36" s="46">
        <v>29</v>
      </c>
      <c r="B36" s="66" t="s">
        <v>12</v>
      </c>
      <c r="C36" s="65" t="s">
        <v>17</v>
      </c>
      <c r="D36" s="67" t="s">
        <v>11</v>
      </c>
      <c r="E36" s="68" t="s">
        <v>47</v>
      </c>
      <c r="F36" s="65" t="s">
        <v>17</v>
      </c>
      <c r="G36" s="66" t="s">
        <v>12</v>
      </c>
      <c r="H36" s="63" t="s">
        <v>15</v>
      </c>
      <c r="I36" s="64" t="s">
        <v>14</v>
      </c>
      <c r="J36" s="65" t="s">
        <v>17</v>
      </c>
      <c r="K36" s="67" t="s">
        <v>11</v>
      </c>
      <c r="L36" s="66" t="s">
        <v>12</v>
      </c>
      <c r="M36" s="65" t="s">
        <v>17</v>
      </c>
      <c r="N36" s="62" t="s">
        <v>16</v>
      </c>
      <c r="O36" s="61" t="s">
        <v>13</v>
      </c>
      <c r="P36" s="65" t="s">
        <v>17</v>
      </c>
      <c r="Q36" s="67" t="s">
        <v>11</v>
      </c>
      <c r="R36" s="66" t="s">
        <v>12</v>
      </c>
      <c r="S36" s="73" t="s">
        <v>48</v>
      </c>
      <c r="T36" s="67" t="s">
        <v>11</v>
      </c>
      <c r="U36" s="70" t="s">
        <v>26</v>
      </c>
      <c r="V36" s="66" t="s">
        <v>12</v>
      </c>
      <c r="W36" s="68" t="s">
        <v>47</v>
      </c>
      <c r="X36" s="67" t="s">
        <v>11</v>
      </c>
      <c r="Y36" s="66" t="s">
        <v>12</v>
      </c>
      <c r="Z36" s="65" t="s">
        <v>17</v>
      </c>
      <c r="AA36" s="64" t="s">
        <v>14</v>
      </c>
      <c r="AB36" s="63" t="s">
        <v>15</v>
      </c>
      <c r="AC36" s="62" t="s">
        <v>16</v>
      </c>
      <c r="AD36" s="61" t="s">
        <v>13</v>
      </c>
      <c r="AE36" s="65" t="s">
        <v>17</v>
      </c>
      <c r="AF36" s="66" t="s">
        <v>12</v>
      </c>
      <c r="AG36" s="65" t="s">
        <v>17</v>
      </c>
      <c r="AH36" s="67" t="s">
        <v>11</v>
      </c>
      <c r="AI36" s="64" t="s">
        <v>14</v>
      </c>
      <c r="AJ36" s="65" t="s">
        <v>17</v>
      </c>
      <c r="AK36" s="66" t="s">
        <v>12</v>
      </c>
      <c r="AL36" s="63" t="s">
        <v>15</v>
      </c>
      <c r="AM36" s="64" t="s">
        <v>14</v>
      </c>
      <c r="AN36" s="65" t="s">
        <v>17</v>
      </c>
      <c r="AO36" s="67" t="s">
        <v>11</v>
      </c>
      <c r="AP36" s="66" t="s">
        <v>12</v>
      </c>
      <c r="AQ36" s="65" t="s">
        <v>17</v>
      </c>
      <c r="AR36" s="62" t="s">
        <v>16</v>
      </c>
      <c r="AS36" s="66" t="s">
        <v>12</v>
      </c>
      <c r="AT36" s="65" t="s">
        <v>17</v>
      </c>
      <c r="AU36" s="67" t="s">
        <v>11</v>
      </c>
      <c r="AV36" s="66" t="s">
        <v>12</v>
      </c>
      <c r="AW36" s="73" t="s">
        <v>48</v>
      </c>
      <c r="AX36" s="72" t="s">
        <v>39</v>
      </c>
      <c r="AY36" s="71" t="s">
        <v>38</v>
      </c>
    </row>
    <row r="37" spans="1:51" ht="26.45" customHeight="1" x14ac:dyDescent="0.2">
      <c r="A37" s="46">
        <v>30</v>
      </c>
      <c r="B37" s="65" t="s">
        <v>17</v>
      </c>
      <c r="C37" s="66" t="s">
        <v>12</v>
      </c>
      <c r="D37" s="65" t="s">
        <v>17</v>
      </c>
      <c r="E37" s="67" t="s">
        <v>11</v>
      </c>
      <c r="F37" s="68" t="s">
        <v>47</v>
      </c>
      <c r="G37" s="65" t="s">
        <v>17</v>
      </c>
      <c r="H37" s="66" t="s">
        <v>12</v>
      </c>
      <c r="I37" s="63" t="s">
        <v>15</v>
      </c>
      <c r="J37" s="64" t="s">
        <v>14</v>
      </c>
      <c r="K37" s="65" t="s">
        <v>17</v>
      </c>
      <c r="L37" s="67" t="s">
        <v>11</v>
      </c>
      <c r="M37" s="66" t="s">
        <v>12</v>
      </c>
      <c r="N37" s="65" t="s">
        <v>17</v>
      </c>
      <c r="O37" s="62" t="s">
        <v>16</v>
      </c>
      <c r="P37" s="61" t="s">
        <v>13</v>
      </c>
      <c r="Q37" s="65" t="s">
        <v>17</v>
      </c>
      <c r="R37" s="67" t="s">
        <v>11</v>
      </c>
      <c r="S37" s="66" t="s">
        <v>12</v>
      </c>
      <c r="T37" s="17" t="s">
        <v>25</v>
      </c>
      <c r="U37" s="72" t="s">
        <v>39</v>
      </c>
      <c r="V37" s="71" t="s">
        <v>38</v>
      </c>
      <c r="W37" s="70" t="s">
        <v>26</v>
      </c>
      <c r="X37" s="68" t="s">
        <v>47</v>
      </c>
      <c r="Y37" s="67" t="s">
        <v>11</v>
      </c>
      <c r="Z37" s="66" t="s">
        <v>12</v>
      </c>
      <c r="AA37" s="65" t="s">
        <v>17</v>
      </c>
      <c r="AB37" s="64" t="s">
        <v>14</v>
      </c>
      <c r="AC37" s="66" t="s">
        <v>12</v>
      </c>
      <c r="AD37" s="62" t="s">
        <v>16</v>
      </c>
      <c r="AE37" s="61" t="s">
        <v>13</v>
      </c>
      <c r="AF37" s="65" t="s">
        <v>17</v>
      </c>
      <c r="AG37" s="66" t="s">
        <v>12</v>
      </c>
      <c r="AH37" s="65" t="s">
        <v>17</v>
      </c>
      <c r="AI37" s="67" t="s">
        <v>11</v>
      </c>
      <c r="AJ37" s="17" t="s">
        <v>25</v>
      </c>
      <c r="AK37" s="65" t="s">
        <v>17</v>
      </c>
      <c r="AL37" s="66" t="s">
        <v>12</v>
      </c>
      <c r="AM37" s="63" t="s">
        <v>15</v>
      </c>
      <c r="AN37" s="64" t="s">
        <v>14</v>
      </c>
      <c r="AO37" s="66" t="s">
        <v>12</v>
      </c>
      <c r="AP37" s="67" t="s">
        <v>11</v>
      </c>
      <c r="AQ37" s="66" t="s">
        <v>12</v>
      </c>
      <c r="AR37" s="65" t="s">
        <v>17</v>
      </c>
      <c r="AS37" s="67" t="s">
        <v>11</v>
      </c>
      <c r="AT37" s="61" t="s">
        <v>13</v>
      </c>
      <c r="AU37" s="65" t="s">
        <v>17</v>
      </c>
      <c r="AV37" s="67" t="s">
        <v>11</v>
      </c>
      <c r="AW37" s="66" t="s">
        <v>12</v>
      </c>
      <c r="AX37" s="73" t="s">
        <v>48</v>
      </c>
      <c r="AY37" s="72" t="s">
        <v>39</v>
      </c>
    </row>
    <row r="38" spans="1:51" ht="26.45" customHeight="1" x14ac:dyDescent="0.2">
      <c r="AO38" s="60"/>
    </row>
    <row r="39" spans="1:51" ht="26.45" hidden="1" customHeight="1" x14ac:dyDescent="0.2">
      <c r="B39" s="56" t="s">
        <v>51</v>
      </c>
      <c r="C39" s="56" t="s">
        <v>52</v>
      </c>
      <c r="E39" s="47">
        <f>50*0.25/2</f>
        <v>6.25</v>
      </c>
      <c r="H39" s="47" t="s">
        <v>46</v>
      </c>
    </row>
    <row r="40" spans="1:51" ht="15" hidden="1" x14ac:dyDescent="0.25">
      <c r="A40" s="67" t="s">
        <v>11</v>
      </c>
      <c r="B40" s="56">
        <v>229</v>
      </c>
      <c r="C40" s="56">
        <f>COUNTIF($B$8:$AY$37,A40)</f>
        <v>229</v>
      </c>
      <c r="D40" s="57">
        <f>C40-B40</f>
        <v>0</v>
      </c>
      <c r="E40" s="47">
        <f>TRUNC(B40/50)</f>
        <v>4</v>
      </c>
      <c r="F40" s="47">
        <f>B40/50</f>
        <v>4.58</v>
      </c>
      <c r="G40" s="58">
        <v>5</v>
      </c>
      <c r="I40" s="61" t="s">
        <v>13</v>
      </c>
      <c r="K40"/>
      <c r="L40"/>
      <c r="M40"/>
      <c r="N40"/>
      <c r="O40"/>
      <c r="P40"/>
      <c r="Q40"/>
    </row>
    <row r="41" spans="1:51" ht="15" hidden="1" x14ac:dyDescent="0.25">
      <c r="A41" s="66" t="s">
        <v>12</v>
      </c>
      <c r="B41" s="56">
        <v>298</v>
      </c>
      <c r="C41" s="56">
        <f t="shared" ref="C41:C52" si="0">COUNTIF($B$8:$AY$37,A41)</f>
        <v>298</v>
      </c>
      <c r="D41" s="57">
        <f t="shared" ref="D41:D53" si="1">C41-B41</f>
        <v>0</v>
      </c>
      <c r="E41" s="47">
        <f t="shared" ref="E41:E52" si="2">TRUNC(B41/50)</f>
        <v>5</v>
      </c>
      <c r="F41" s="47">
        <f t="shared" ref="F41:F52" si="3">B41/50</f>
        <v>5.96</v>
      </c>
      <c r="G41" s="58">
        <v>6</v>
      </c>
      <c r="I41" s="62" t="s">
        <v>16</v>
      </c>
      <c r="K41"/>
      <c r="L41"/>
      <c r="M41"/>
      <c r="N41"/>
      <c r="O41"/>
      <c r="P41"/>
      <c r="Q41"/>
    </row>
    <row r="42" spans="1:51" ht="15" hidden="1" x14ac:dyDescent="0.25">
      <c r="A42" s="61" t="s">
        <v>13</v>
      </c>
      <c r="B42" s="56">
        <v>90</v>
      </c>
      <c r="C42" s="56">
        <f t="shared" si="0"/>
        <v>90</v>
      </c>
      <c r="D42" s="57">
        <f t="shared" si="1"/>
        <v>0</v>
      </c>
      <c r="E42" s="47">
        <f t="shared" si="2"/>
        <v>1</v>
      </c>
      <c r="F42" s="47">
        <f t="shared" si="3"/>
        <v>1.8</v>
      </c>
      <c r="G42" s="47">
        <v>2</v>
      </c>
      <c r="I42" s="63" t="s">
        <v>15</v>
      </c>
      <c r="K42"/>
      <c r="L42"/>
      <c r="M42"/>
      <c r="N42"/>
      <c r="O42"/>
      <c r="P42"/>
      <c r="Q42"/>
    </row>
    <row r="43" spans="1:51" ht="15" hidden="1" x14ac:dyDescent="0.25">
      <c r="A43" s="64" t="s">
        <v>14</v>
      </c>
      <c r="B43" s="56">
        <v>124</v>
      </c>
      <c r="C43" s="56">
        <f t="shared" si="0"/>
        <v>124</v>
      </c>
      <c r="D43" s="57">
        <f t="shared" si="1"/>
        <v>0</v>
      </c>
      <c r="E43" s="47">
        <f t="shared" si="2"/>
        <v>2</v>
      </c>
      <c r="F43" s="47">
        <f t="shared" si="3"/>
        <v>2.48</v>
      </c>
      <c r="G43" s="47">
        <v>2</v>
      </c>
      <c r="I43" s="64" t="s">
        <v>14</v>
      </c>
      <c r="K43"/>
      <c r="L43"/>
      <c r="M43"/>
      <c r="N43"/>
      <c r="O43"/>
      <c r="P43"/>
      <c r="Q43"/>
    </row>
    <row r="44" spans="1:51" ht="15" hidden="1" x14ac:dyDescent="0.25">
      <c r="A44" s="63" t="s">
        <v>15</v>
      </c>
      <c r="B44" s="56">
        <v>90</v>
      </c>
      <c r="C44" s="56">
        <f t="shared" si="0"/>
        <v>90</v>
      </c>
      <c r="D44" s="57">
        <f t="shared" si="1"/>
        <v>0</v>
      </c>
      <c r="E44" s="47">
        <f t="shared" si="2"/>
        <v>1</v>
      </c>
      <c r="F44" s="47">
        <f t="shared" si="3"/>
        <v>1.8</v>
      </c>
      <c r="G44" s="47">
        <v>2</v>
      </c>
      <c r="I44" s="65" t="s">
        <v>17</v>
      </c>
      <c r="K44"/>
      <c r="L44"/>
      <c r="M44"/>
      <c r="N44"/>
      <c r="O44"/>
      <c r="P44"/>
      <c r="Q44"/>
    </row>
    <row r="45" spans="1:51" ht="15" hidden="1" x14ac:dyDescent="0.25">
      <c r="A45" s="62" t="s">
        <v>16</v>
      </c>
      <c r="B45" s="56">
        <v>82</v>
      </c>
      <c r="C45" s="56">
        <f t="shared" si="0"/>
        <v>82</v>
      </c>
      <c r="D45" s="57">
        <f t="shared" si="1"/>
        <v>0</v>
      </c>
      <c r="E45" s="47">
        <f t="shared" si="2"/>
        <v>1</v>
      </c>
      <c r="F45" s="47">
        <f t="shared" si="3"/>
        <v>1.64</v>
      </c>
      <c r="G45" s="47">
        <v>1</v>
      </c>
      <c r="I45" s="66" t="s">
        <v>12</v>
      </c>
      <c r="K45"/>
      <c r="L45"/>
      <c r="M45"/>
      <c r="N45"/>
      <c r="O45"/>
      <c r="P45"/>
      <c r="Q45"/>
    </row>
    <row r="46" spans="1:51" ht="15" hidden="1" x14ac:dyDescent="0.25">
      <c r="A46" s="68" t="s">
        <v>47</v>
      </c>
      <c r="B46" s="56">
        <v>88</v>
      </c>
      <c r="C46" s="56">
        <f t="shared" si="0"/>
        <v>88</v>
      </c>
      <c r="D46" s="57">
        <f t="shared" si="1"/>
        <v>0</v>
      </c>
      <c r="E46" s="47">
        <f t="shared" si="2"/>
        <v>1</v>
      </c>
      <c r="F46" s="47">
        <f t="shared" si="3"/>
        <v>1.76</v>
      </c>
      <c r="G46" s="47">
        <v>1</v>
      </c>
      <c r="I46" s="67" t="s">
        <v>11</v>
      </c>
      <c r="K46"/>
      <c r="L46"/>
      <c r="M46"/>
      <c r="N46"/>
      <c r="O46"/>
      <c r="P46"/>
      <c r="Q46"/>
    </row>
    <row r="47" spans="1:51" ht="15" hidden="1" x14ac:dyDescent="0.25">
      <c r="A47" s="65" t="s">
        <v>17</v>
      </c>
      <c r="B47" s="56">
        <v>341</v>
      </c>
      <c r="C47" s="56">
        <f t="shared" si="0"/>
        <v>341</v>
      </c>
      <c r="D47" s="57">
        <f t="shared" si="1"/>
        <v>0</v>
      </c>
      <c r="E47" s="47">
        <f t="shared" si="2"/>
        <v>6</v>
      </c>
      <c r="F47" s="47">
        <f t="shared" si="3"/>
        <v>6.82</v>
      </c>
      <c r="G47" s="58">
        <v>6</v>
      </c>
      <c r="I47" s="68" t="s">
        <v>47</v>
      </c>
      <c r="K47"/>
      <c r="L47"/>
      <c r="M47"/>
      <c r="N47"/>
      <c r="O47"/>
      <c r="P47"/>
      <c r="Q47"/>
    </row>
    <row r="48" spans="1:51" ht="15" hidden="1" x14ac:dyDescent="0.25">
      <c r="A48" s="70" t="s">
        <v>26</v>
      </c>
      <c r="B48" s="56">
        <v>37</v>
      </c>
      <c r="C48" s="56">
        <f t="shared" si="0"/>
        <v>37</v>
      </c>
      <c r="D48" s="57">
        <f t="shared" si="1"/>
        <v>0</v>
      </c>
      <c r="E48" s="47">
        <f t="shared" si="2"/>
        <v>0</v>
      </c>
      <c r="F48" s="47">
        <f t="shared" si="3"/>
        <v>0.74</v>
      </c>
      <c r="G48" s="47">
        <v>1</v>
      </c>
      <c r="I48" s="70" t="s">
        <v>26</v>
      </c>
      <c r="K48"/>
      <c r="L48"/>
      <c r="M48"/>
      <c r="N48"/>
      <c r="O48"/>
      <c r="P48"/>
      <c r="Q48"/>
    </row>
    <row r="49" spans="1:17" ht="15" hidden="1" x14ac:dyDescent="0.25">
      <c r="A49" s="71" t="s">
        <v>38</v>
      </c>
      <c r="B49" s="56">
        <v>37</v>
      </c>
      <c r="C49" s="56">
        <f t="shared" si="0"/>
        <v>37</v>
      </c>
      <c r="D49" s="57">
        <f t="shared" si="1"/>
        <v>0</v>
      </c>
      <c r="E49" s="47">
        <f t="shared" si="2"/>
        <v>0</v>
      </c>
      <c r="F49" s="47">
        <f t="shared" si="3"/>
        <v>0.74</v>
      </c>
      <c r="G49" s="47">
        <v>1</v>
      </c>
      <c r="I49" s="71" t="s">
        <v>38</v>
      </c>
      <c r="K49"/>
      <c r="L49"/>
      <c r="M49"/>
      <c r="N49"/>
      <c r="O49"/>
      <c r="P49"/>
      <c r="Q49"/>
    </row>
    <row r="50" spans="1:17" ht="15" hidden="1" x14ac:dyDescent="0.25">
      <c r="A50" s="72" t="s">
        <v>39</v>
      </c>
      <c r="B50" s="56">
        <v>37</v>
      </c>
      <c r="C50" s="56">
        <f t="shared" si="0"/>
        <v>37</v>
      </c>
      <c r="D50" s="57">
        <f t="shared" si="1"/>
        <v>0</v>
      </c>
      <c r="E50" s="47">
        <f t="shared" si="2"/>
        <v>0</v>
      </c>
      <c r="F50" s="47">
        <f t="shared" si="3"/>
        <v>0.74</v>
      </c>
      <c r="G50" s="47">
        <v>1</v>
      </c>
      <c r="I50" s="72" t="s">
        <v>39</v>
      </c>
      <c r="K50"/>
      <c r="L50"/>
      <c r="M50"/>
      <c r="N50"/>
      <c r="O50"/>
      <c r="P50"/>
      <c r="Q50"/>
    </row>
    <row r="51" spans="1:17" ht="15" hidden="1" x14ac:dyDescent="0.25">
      <c r="A51" s="73" t="s">
        <v>48</v>
      </c>
      <c r="B51" s="56">
        <v>37</v>
      </c>
      <c r="C51" s="56">
        <f t="shared" si="0"/>
        <v>37</v>
      </c>
      <c r="D51" s="57">
        <f t="shared" si="1"/>
        <v>0</v>
      </c>
      <c r="E51" s="47">
        <f t="shared" si="2"/>
        <v>0</v>
      </c>
      <c r="F51" s="47">
        <f t="shared" si="3"/>
        <v>0.74</v>
      </c>
      <c r="G51" s="47">
        <v>1</v>
      </c>
      <c r="K51"/>
      <c r="L51"/>
      <c r="M51"/>
      <c r="N51"/>
      <c r="O51"/>
      <c r="P51"/>
      <c r="Q51"/>
    </row>
    <row r="52" spans="1:17" ht="15" hidden="1" x14ac:dyDescent="0.25">
      <c r="A52" s="17" t="s">
        <v>25</v>
      </c>
      <c r="B52" s="59">
        <v>10</v>
      </c>
      <c r="C52" s="56">
        <f t="shared" si="0"/>
        <v>10</v>
      </c>
      <c r="D52" s="57">
        <f t="shared" si="1"/>
        <v>0</v>
      </c>
      <c r="E52" s="47">
        <f t="shared" si="2"/>
        <v>0</v>
      </c>
      <c r="F52" s="47">
        <f t="shared" si="3"/>
        <v>0.2</v>
      </c>
      <c r="G52" s="47">
        <v>1</v>
      </c>
      <c r="I52" s="56"/>
      <c r="K52"/>
      <c r="L52"/>
      <c r="M52"/>
      <c r="N52"/>
      <c r="O52"/>
      <c r="P52"/>
      <c r="Q52"/>
    </row>
    <row r="53" spans="1:17" ht="15" hidden="1" x14ac:dyDescent="0.2">
      <c r="B53" s="47">
        <f>SUM(B40:B52)</f>
        <v>1500</v>
      </c>
      <c r="C53" s="47">
        <f>SUM(C40:C52)</f>
        <v>1500</v>
      </c>
      <c r="D53" s="55">
        <f t="shared" si="1"/>
        <v>0</v>
      </c>
      <c r="E53" s="47">
        <f>SUM(E40:E52)</f>
        <v>21</v>
      </c>
      <c r="F53" s="47">
        <f>SUM(F40:F52)</f>
        <v>29.999999999999996</v>
      </c>
      <c r="G53" s="47">
        <f>SUM(G40:G52)</f>
        <v>30</v>
      </c>
    </row>
    <row r="54" spans="1:17" hidden="1" x14ac:dyDescent="0.2"/>
  </sheetData>
  <mergeCells count="3">
    <mergeCell ref="B3:F3"/>
    <mergeCell ref="A5:A7"/>
    <mergeCell ref="A1:AE1"/>
  </mergeCells>
  <conditionalFormatting sqref="D40:D52">
    <cfRule type="cellIs" dxfId="0" priority="5" operator="equal">
      <formula>0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D84A43A2DE424F806F66FC33063143" ma:contentTypeVersion="0" ma:contentTypeDescription="Crear nuevo documento." ma:contentTypeScope="" ma:versionID="118eceb3eb425e408310f06a2b552cc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F1F4713-EBA3-4964-8195-16BB95434585}"/>
</file>

<file path=customXml/itemProps2.xml><?xml version="1.0" encoding="utf-8"?>
<ds:datastoreItem xmlns:ds="http://schemas.openxmlformats.org/officeDocument/2006/customXml" ds:itemID="{C16FE739-CF8D-4E48-AFE8-07018C19E7C2}"/>
</file>

<file path=customXml/itemProps3.xml><?xml version="1.0" encoding="utf-8"?>
<ds:datastoreItem xmlns:ds="http://schemas.openxmlformats.org/officeDocument/2006/customXml" ds:itemID="{FD2FCC00-D0C1-4C0A-81DC-5A2A6E99BA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PREMISAS CAMPAÑA LOCAL </vt:lpstr>
      <vt:lpstr>CAMPAÑA LOCAL 15min 2CI 50 d</vt:lpstr>
      <vt:lpstr>MODELO CAMPAÑA 15min 2CI 50 d</vt:lpstr>
      <vt:lpstr>'PREMISAS CAMPAÑA LOCAL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PEREZ GRANADOS LUIS ENRIQUE</dc:creator>
  <cp:lastModifiedBy>VAZQUEZ ANDRADE MARIA DE LOS ANGELES</cp:lastModifiedBy>
  <dcterms:created xsi:type="dcterms:W3CDTF">2018-11-14T17:04:14Z</dcterms:created>
  <dcterms:modified xsi:type="dcterms:W3CDTF">2020-11-11T03:46:51Z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0x0101000ED84A43A2DE424F806F66FC33063143</vt:lpwstr>
  </property>
</Properties>
</file>